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sair.sharepoint.com/sites/Ext4/SPO-3576-PROJECT-NA/Shared Documents/Task 2 Program Knowledge Management Services/Content Development Workspace/2026 Deliverables/2026 Small Practice Guides/Transition to MVPs/"/>
    </mc:Choice>
  </mc:AlternateContent>
  <xr:revisionPtr revIDLastSave="8" documentId="8_{7EF3D945-DAB2-4177-9090-A36C8E1731DF}" xr6:coauthVersionLast="47" xr6:coauthVersionMax="47" xr10:uidLastSave="{FBECB697-9E80-41D0-91A3-AB32080E90EA}"/>
  <bookViews>
    <workbookView xWindow="-120" yWindow="-120" windowWidth="24240" windowHeight="13020" activeTab="1" xr2:uid="{B3CF2A69-BA62-468C-B69B-20F5F7EAA015}"/>
  </bookViews>
  <sheets>
    <sheet name="Introduction" sheetId="8" r:id="rId1"/>
    <sheet name="MVP Measure Tool" sheetId="1" r:id="rId2"/>
    <sheet name="Quality Measures" sheetId="4" state="hidden" r:id="rId3"/>
    <sheet name="Measures with MVPs" sheetId="6" state="hidden" r:id="rId4"/>
    <sheet name="Proposed MVPs" sheetId="7" state="hidden" r:id="rId5"/>
  </sheets>
  <definedNames>
    <definedName name="_xlnm._FilterDatabase" localSheetId="1" hidden="1">'MVP Measure Tool'!$A$5:$I$35</definedName>
    <definedName name="_xlnm.Print_Titles" localSheetId="1">'MVP Measure Tool'!$5:$5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4" i="1" l="1"/>
  <c r="I35" i="1"/>
  <c r="I33" i="1"/>
  <c r="H34" i="1"/>
  <c r="H35" i="1"/>
  <c r="H33" i="1"/>
  <c r="G34" i="1"/>
  <c r="G35" i="1"/>
  <c r="G33" i="1"/>
  <c r="F34" i="1"/>
  <c r="F35" i="1"/>
  <c r="F33" i="1"/>
  <c r="D33" i="1"/>
  <c r="E33" i="1" s="1"/>
  <c r="D34" i="1"/>
  <c r="E34" i="1" s="1"/>
  <c r="D35" i="1"/>
  <c r="E35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6" i="1"/>
  <c r="C12" i="1" l="1"/>
  <c r="C14" i="1"/>
  <c r="C11" i="1"/>
  <c r="C13" i="1"/>
  <c r="C15" i="1"/>
  <c r="C10" i="1"/>
  <c r="C9" i="1"/>
  <c r="C21" i="1"/>
  <c r="C20" i="1"/>
  <c r="C19" i="1"/>
  <c r="C25" i="1"/>
  <c r="C24" i="1"/>
  <c r="C8" i="1"/>
  <c r="C23" i="1"/>
  <c r="C7" i="1"/>
  <c r="C22" i="1"/>
  <c r="C18" i="1"/>
  <c r="C32" i="1"/>
  <c r="C16" i="1"/>
  <c r="C31" i="1"/>
  <c r="C30" i="1"/>
  <c r="C6" i="1"/>
  <c r="C17" i="1"/>
  <c r="C29" i="1"/>
  <c r="C26" i="1"/>
  <c r="C28" i="1"/>
  <c r="C27" i="1"/>
  <c r="C33" i="1"/>
  <c r="C35" i="1"/>
  <c r="C34" i="1"/>
</calcChain>
</file>

<file path=xl/sharedStrings.xml><?xml version="1.0" encoding="utf-8"?>
<sst xmlns="http://schemas.openxmlformats.org/spreadsheetml/2006/main" count="677" uniqueCount="371">
  <si>
    <t>Introduction</t>
  </si>
  <si>
    <t>Supporting Small Practices: Transitioning to MVPs</t>
  </si>
  <si>
    <t>Select your quality measure from the drop down list (click the cell and start typing the measure name or Quality ID, or scroll to find measures)</t>
  </si>
  <si>
    <t>1. Quality Measure ID/Name</t>
  </si>
  <si>
    <t>2. Quality Measure ID/Name</t>
  </si>
  <si>
    <t>3. Quality Measure ID/Name</t>
  </si>
  <si>
    <t>4. Quality Measure ID/Name</t>
  </si>
  <si>
    <t>5. Quality Measure ID/Name</t>
  </si>
  <si>
    <t>6. Quality Measure ID/Name</t>
  </si>
  <si>
    <t>226/Preventive Care and Screening: Tobacco Use: Screening and Cessation Intervention</t>
  </si>
  <si>
    <t>MVP Name</t>
  </si>
  <si>
    <t>MVP ID</t>
  </si>
  <si>
    <t>Number of Measures</t>
  </si>
  <si>
    <t>Available MVPs</t>
  </si>
  <si>
    <t>Adopting Best Practices and Promoting Patient Safety within Emergency Medicine</t>
  </si>
  <si>
    <t>G0057</t>
  </si>
  <si>
    <t>Advancing Cancer Care</t>
  </si>
  <si>
    <t>M0001</t>
  </si>
  <si>
    <t>Advancing Care for Heart Disease</t>
  </si>
  <si>
    <t>G0055</t>
  </si>
  <si>
    <t>Advancing Rheumatology Patient Care</t>
  </si>
  <si>
    <t>G0053</t>
  </si>
  <si>
    <t>Complete Ophthalmologic Care</t>
  </si>
  <si>
    <t>M1420</t>
  </si>
  <si>
    <t>Coordinating Stroke Care to Promote Prevention and Cultivate Positive Outcomes</t>
  </si>
  <si>
    <t>G0054</t>
  </si>
  <si>
    <t>Dermatological Care</t>
  </si>
  <si>
    <t>M1421</t>
  </si>
  <si>
    <t>Diagnostic Radiology</t>
  </si>
  <si>
    <t>M1498</t>
  </si>
  <si>
    <t>Focusing on Women’s Health</t>
  </si>
  <si>
    <t>M1366</t>
  </si>
  <si>
    <t>Gastroenterology Care</t>
  </si>
  <si>
    <t>M1422</t>
  </si>
  <si>
    <t>Improving Care for Lower Extremity Joint Repair</t>
  </si>
  <si>
    <t>G0058</t>
  </si>
  <si>
    <t>Interventional Radiology</t>
  </si>
  <si>
    <t>M1499</t>
  </si>
  <si>
    <t>Neuropsychology</t>
  </si>
  <si>
    <t>M1500</t>
  </si>
  <si>
    <t>Optimal Care for Kidney Health</t>
  </si>
  <si>
    <t>M0002</t>
  </si>
  <si>
    <t>Optimal Care for Patients with Urologic Conditions</t>
  </si>
  <si>
    <t>M1423</t>
  </si>
  <si>
    <t>Pathology</t>
  </si>
  <si>
    <t>M1501</t>
  </si>
  <si>
    <t>Patient Safety and Support of Positive Experiences with Anesthesia</t>
  </si>
  <si>
    <t>G0059</t>
  </si>
  <si>
    <t>Podiatry</t>
  </si>
  <si>
    <t>M1502</t>
  </si>
  <si>
    <t>Prevention and Treatment of Infectious Disorders Including Hepatitis C and HIV</t>
  </si>
  <si>
    <t>M1368</t>
  </si>
  <si>
    <t>Pulmonology Care</t>
  </si>
  <si>
    <t>M1424</t>
  </si>
  <si>
    <t>Quality Care for Patients with Neurological Conditions</t>
  </si>
  <si>
    <t>M0004</t>
  </si>
  <si>
    <t>Quality Care for the Treatment of Ear, Nose, and Throat Disorders</t>
  </si>
  <si>
    <t>M1367</t>
  </si>
  <si>
    <t>Quality Care in Mental Health and Substance Use Disorders</t>
  </si>
  <si>
    <t>M1369</t>
  </si>
  <si>
    <t>Rehabilitative Support for Musculoskeletal Care</t>
  </si>
  <si>
    <t>M1370</t>
  </si>
  <si>
    <t>Surgical Care</t>
  </si>
  <si>
    <t>M1425</t>
  </si>
  <si>
    <t>Value in Primary Care</t>
  </si>
  <si>
    <t>M0005</t>
  </si>
  <si>
    <t>Vascular Surgery</t>
  </si>
  <si>
    <t>M1503</t>
  </si>
  <si>
    <t>Proposed for PY 2027: Diabetic Disease</t>
  </si>
  <si>
    <t>PROPDIAB</t>
  </si>
  <si>
    <t>Proposed for PY 2027: Hospitalists</t>
  </si>
  <si>
    <t>PROPHOSP</t>
  </si>
  <si>
    <t>Proposed for PY 2027: Hypertension</t>
  </si>
  <si>
    <t>PROPHYP</t>
  </si>
  <si>
    <t>501/Acute Posterior Vitreous Detachment and Acute Vitreous Hemorrhage Appropriate Examination and Follow-up</t>
  </si>
  <si>
    <t>500/Acute Posterior Vitreous Detachment Appropriate Examination and Follow-up</t>
  </si>
  <si>
    <t>383/Adherence to Antipsychotic Medications For Individuals with Schizophrenia</t>
  </si>
  <si>
    <t>493/Adult Immunization Status</t>
  </si>
  <si>
    <t>489/Adult Kidney Disease: Angiotensin Converting Enzyme (ACE) Inhibitor or Angiotensin Receptor Blocker (ARB) Therapy</t>
  </si>
  <si>
    <t>384/Adult Primary Rhegmatogenous Retinal Detachment Surgery: No Return to the Operating Room Within 90 Days of Surgery</t>
  </si>
  <si>
    <t>385/Adult Primary Rhegmatogenous Retinal Detachment Surgery: Visual Acuity Improvement Within 90 Days of Surgery</t>
  </si>
  <si>
    <t>331/Adult Sinusitis: Antibiotic Prescribed for Acute Viral Sinusitis (Overuse)</t>
  </si>
  <si>
    <t>332/Adult Sinusitis: Appropriate Choice of Antibiotic: Amoxicillin With or Without Clavulanate Prescribed for Patients with Acute Bacterial Sinusitis (Appropriate Use)</t>
  </si>
  <si>
    <t>47/Advance Care Plan</t>
  </si>
  <si>
    <t>495/Ambulatory Palliative Care Patientsâ€™ Experience of Feeling Heard and Understood</t>
  </si>
  <si>
    <t>386/Amyotrophic Lateral Sclerosis (ALS) Patient Care Preferences</t>
  </si>
  <si>
    <t>354/Anastomotic Leak Intervention</t>
  </si>
  <si>
    <t>404/Anesthesiology Smoking Abstinence</t>
  </si>
  <si>
    <t>387/Annual Hepatitis C Virus (HCV) Screening for Patients who are Active Injection Drug Users</t>
  </si>
  <si>
    <t>9/Antidepressant Medication Management</t>
  </si>
  <si>
    <t>421/Appropriate Assessment of Retrievable Inferior Vena Cava (IVC) Filters for Removal</t>
  </si>
  <si>
    <t>405/Appropriate Follow-up Imaging for Incidental Abdominal Lesions</t>
  </si>
  <si>
    <t>406/Appropriate Follow-up Imaging for Incidental Thyroid Nodules in Patients</t>
  </si>
  <si>
    <t>320/Appropriate Follow-Up Interval for Normal Colonoscopy in Average Risk Patients</t>
  </si>
  <si>
    <t>507/Appropriate Germline Testing for Ovarian Cancer Patients</t>
  </si>
  <si>
    <t>490/Appropriate Intervention of Immune-related Diarrhea and/or Colitis in Patients Treated with Immune Checkpoint Inhibitors</t>
  </si>
  <si>
    <t>499/Appropriate Screening and Plan of Care for Elevated Intraocular Pressure Following Intravitreal or Periocular Steroid Therapy</t>
  </si>
  <si>
    <t>66/Appropriate Testing for Pharyngitis</t>
  </si>
  <si>
    <t>450/Appropriate Treatment for Patients with Stage I (T1c) - III HER2 Positive Breast Cancer</t>
  </si>
  <si>
    <t>65/Appropriate Treatment for Upper Respiratory Infection (URI)</t>
  </si>
  <si>
    <t>448/Appropriate Workup Prior to Endometrial Ablation</t>
  </si>
  <si>
    <t>291/Assessment of Cognitive Impairment or Dysfunction for Patients with Parkinson's Disease</t>
  </si>
  <si>
    <t>326/Atrial Fibrillation and Atrial Flutter: Chronic Anticoagulation Therapy</t>
  </si>
  <si>
    <t>116/Avoidance of Antibiotic Treatment for Acute Bronchitis/Bronchiolitis</t>
  </si>
  <si>
    <t>459/Back Pain After Lumbar Surgery</t>
  </si>
  <si>
    <t>249/Barrett's Esophagus</t>
  </si>
  <si>
    <t>462/Bone Density Evaluation for Patients with Prostate Cancer and Receiving Androgen Deprivation Therapy</t>
  </si>
  <si>
    <t>112/Breast Cancer Screening</t>
  </si>
  <si>
    <t>112SSP/Breast Cancer Screening</t>
  </si>
  <si>
    <t>321/CAHPS for MIPs Clinician/Group Survey</t>
  </si>
  <si>
    <t>243/Cardiac Rehabilitation Patient Referral from an Outpatient Setting</t>
  </si>
  <si>
    <t>392/Cardiac Tamponade and/or Pericardiocentesis Following Atrial Fibrillation Ablation</t>
  </si>
  <si>
    <t>496/Cardiovascular Disease (CVD) Risk Assessment Measure - Proportion of Pregnant/Postpartum Patients that Receive CVD Risk Assessment with a Standardized Instrument</t>
  </si>
  <si>
    <t>389/Cataract Surgery: Difference Between Planned and Final Refraction</t>
  </si>
  <si>
    <t>191/Cataracts: 20/40 or Better Visual Acuity within 90 Days Following Cataract Surgery</t>
  </si>
  <si>
    <t>303/Cataracts: Improvement in Patient's Visual Function within 90 Days Following Cataract Surgery</t>
  </si>
  <si>
    <t>304/Cataracts: Patient Satisfaction within 90 Days Following Cataract Surgery</t>
  </si>
  <si>
    <t>309/Cervical Cancer Screening</t>
  </si>
  <si>
    <t>382/Child and Adolescent Major Depressive Disorder (MDD): Suicide Risk Assessment</t>
  </si>
  <si>
    <t>240/Childhood Immunization Status</t>
  </si>
  <si>
    <t>378/Children Who Have Dental Decay or Cavities</t>
  </si>
  <si>
    <t>310/Chlamydia Screening in Women</t>
  </si>
  <si>
    <t>52/Chronic Obstructive Pulmonary Disease (COPD): Spirometry Evaluation and Long-Acting Inhaled Bronchodilator Therapy</t>
  </si>
  <si>
    <t>484/Clinician and Clinician Group Risk-standardized Hospital Admission Rates for Patients with Multiple Chronic Conditions (MCC)</t>
  </si>
  <si>
    <t>374/Closing the Referral Loop: Receipt of Specialist Report</t>
  </si>
  <si>
    <t>113/Colorectal Cancer Screening</t>
  </si>
  <si>
    <t>113SSP/Colorectal Cancer Screening</t>
  </si>
  <si>
    <t>24/Communication with the Physician or Other Clinician Managing On-Going Care Post-Fracture for Men and Women Aged 50 Years and Older</t>
  </si>
  <si>
    <t>468/Continuity of Pharmacotherapy for Opioid Use Disorder (OUD)</t>
  </si>
  <si>
    <t>236/Controlling High Blood Pressure</t>
  </si>
  <si>
    <t>236SSP/Controlling High Blood Pressure</t>
  </si>
  <si>
    <t>167/Coronary Artery Bypass Graft (CABG): Postoperative Renal Failure</t>
  </si>
  <si>
    <t>164/Coronary Artery Bypass Graft (CABG): Prolonged Intubation</t>
  </si>
  <si>
    <t>168/Coronary Artery Bypass Graft (CABG): Surgical Re-Exploration</t>
  </si>
  <si>
    <t>118/Coronary Artery Disease (CAD): Angiotensin-Converting Enzyme (ACE) Inhibitor or Angiotensin Receptor Blocker (ARB) Therapy - Diabetes or Left Ventricular Systolic Dysfunction (LVEF â‰¤ 40%)</t>
  </si>
  <si>
    <t>6/Coronary Artery Disease (CAD): Antiplatelet Therapy</t>
  </si>
  <si>
    <t>7/Coronary Artery Disease (CAD): Beta-Blocker Therapy â€“ Prior Myocardial Infarction (MI) or Left Ventricular Systolic Dysfunction (LVEF â‰¤ 40%)</t>
  </si>
  <si>
    <t>281/Dementia: Cognitive Assessment</t>
  </si>
  <si>
    <t>288/Dementia: Education and Support of Caregivers for Patients with Dementia</t>
  </si>
  <si>
    <t>282/Dementia: Functional Status Assessment</t>
  </si>
  <si>
    <t>286/Dementia: Safety Concern Screening and Follow-Up for Patients with Dementia</t>
  </si>
  <si>
    <t>370/Depression Remission at Twelve Months</t>
  </si>
  <si>
    <t>486/Dermatitis â€“ Improvement in Patient-Reported Itch Severity</t>
  </si>
  <si>
    <t>126/Diabetes Mellitus: Diabetic Foot and Ankle Care, Peripheral Neuropathy - Neurological Evaluation</t>
  </si>
  <si>
    <t>127/Diabetes Mellitus: Diabetic Foot and Ankle Care, Ulcer Prevention - Evaluation of Footwear</t>
  </si>
  <si>
    <t>117/Diabetes: Eye Exam</t>
  </si>
  <si>
    <t>1/Diabetes: Glycemic Status Assessment Greater Than 9%</t>
  </si>
  <si>
    <t>001SSP/Diabetes: Glycemic Status Assessment Greater Than 9%</t>
  </si>
  <si>
    <t>19/Diabetic Retinopathy: Communication with the Physician Managing Ongoing Diabetes Care</t>
  </si>
  <si>
    <t>514/Diagnostic Delay of Venous Thromboembolism in Primary Care</t>
  </si>
  <si>
    <t>130/Documentation of Current Medications in the Medical Record</t>
  </si>
  <si>
    <t>413/Door to Puncture Time for Endovascular Stroke Treatment</t>
  </si>
  <si>
    <t>181/Elder Maltreatment Screen and Follow-Up Plan</t>
  </si>
  <si>
    <t>415/Emergency Medicine: Emergency Department Utilization of CT for Minor Blunt Head Trauma for Patients Aged 18 Years and Older</t>
  </si>
  <si>
    <t>416/Emergency Medicine: Emergency Department Utilization of CT for Minor Blunt Head Trauma for Patients Aged 2 Through 17 Years</t>
  </si>
  <si>
    <t>268/Epilepsy: Counseling for Women of Childbearing Potential with Epilepsy</t>
  </si>
  <si>
    <t>494/Excessive Radiation Dose or Inadequate Image Quality for Diagnostic Computed Tomography (CT) in Adults (Clinician Level)</t>
  </si>
  <si>
    <t>155/Falls: Plan of Care</t>
  </si>
  <si>
    <t>318/Falls: Screening for Future Fall Risk</t>
  </si>
  <si>
    <t>510/First Year Standardized Kidney Transplant Waitlist Ratio (FYSWR)</t>
  </si>
  <si>
    <t>366/Follow-Up Care for Children Prescribed ADHD Medication</t>
  </si>
  <si>
    <t>182/Functional Outcome Assessment</t>
  </si>
  <si>
    <t>471/Functional Status After Lumbar Surgery</t>
  </si>
  <si>
    <t>470/Functional Status After Primary Total Knee Replacement</t>
  </si>
  <si>
    <t>376/Functional Status Assessment for Total Hip Replacement</t>
  </si>
  <si>
    <t>377/Functional Status Assessments for Heart Failure</t>
  </si>
  <si>
    <t>222/Functional Status Change for Patients with Elbow, Wrist or Hand Impairments</t>
  </si>
  <si>
    <t>218/Functional Status Change for Patients with Hip Impairments</t>
  </si>
  <si>
    <t>217/Functional Status Change for Patients with Knee Impairments</t>
  </si>
  <si>
    <t>220/Functional Status Change for Patients with Low Back Impairments</t>
  </si>
  <si>
    <t>219/Functional Status Change for Patients with Lower Leg, Foot or Ankle Impairments</t>
  </si>
  <si>
    <t>478/Functional Status Change for Patients with Neck Impairments</t>
  </si>
  <si>
    <t>221/Functional Status Change for Patients with Shoulder Impairments</t>
  </si>
  <si>
    <t>503/Gains in Patient Activation Measure (PAMÂ®) Scores at 12 Months</t>
  </si>
  <si>
    <t>5/Heart Failure (HF): Angiotensin-Converting Enzyme (ACE) Inhibitor or Angiotensin Receptor Blocker (ARB) or Angiotensin Receptor-Neprilysin Inhibitor (ARNI) Therapy for Left Ventricular Systolic Dysfunction (LVSD)</t>
  </si>
  <si>
    <t>8/Heart Failure (HF): Beta-Blocker Therapy for Left Ventricular Systolic Dysfunction (LVSD)</t>
  </si>
  <si>
    <t>482/Hemodialysis Vascular Access: Practitioner Level Long-term Catheter Rate</t>
  </si>
  <si>
    <t>516/Hepatitis C Virus (HCV): Sustained Virological Response (SVR)</t>
  </si>
  <si>
    <t>401/Hepatitis C: Screening for Hepatocellular Carcinoma (HCC) in Patients with Cirrhosis</t>
  </si>
  <si>
    <t>340/HIV Annual Retention in Care</t>
  </si>
  <si>
    <t>475/HIV Screening</t>
  </si>
  <si>
    <t>338/HIV Viral Suppression</t>
  </si>
  <si>
    <t>479/Hospital-Wide, 30-Day, All-Cause Unplanned Readmission (HWR) Rate for the Merit-Based Incentive Payment System (MIPS) Groups</t>
  </si>
  <si>
    <t>394/Immunizations for Adolescents</t>
  </si>
  <si>
    <t>502/Improvement or Maintenance of Functioning for Individuals with a Mental and/or Substance Use Disorder</t>
  </si>
  <si>
    <t>393/Infection within 180 Days of Cardiac Implantable Electronic Device (CIED) Implantation, Replacement, or Revision</t>
  </si>
  <si>
    <t>275/Inflammatory Bowel Disease (IBD): Assessment of Hepatitis B Virus (HBV) Status Before Initiating Anti-TNF (Tumor Necrosis Factor) Therapy</t>
  </si>
  <si>
    <t>305/Initiation and Engagement of Substance Use Disorder Treatment</t>
  </si>
  <si>
    <t>504/Initiation, Review, And/Or Update To Suicide Safety Plan For Individuals With Suicidal Thoughts, Behavior, Or Suicide Risk</t>
  </si>
  <si>
    <t>481/Intravesical Bacillus-Calmette-Guerin for Non-Muscle Invasive Bladder Cancer</t>
  </si>
  <si>
    <t>441/Ischemic Vascular Disease (IVD) All or None Outcome Measure (Optimal Control)</t>
  </si>
  <si>
    <t>488/Kidney Health Evaluation</t>
  </si>
  <si>
    <t>461/Leg Pain After Lumbar Surgery</t>
  </si>
  <si>
    <t>395/Lung Cancer Reporting (Biopsy/Cytology Specimens)</t>
  </si>
  <si>
    <t>396/Lung Cancer Reporting (Resection Specimens)</t>
  </si>
  <si>
    <t>335/Maternity Care: Elective Delivery (Without Medical Indication) at &lt; 39 Weeks (Overuse)</t>
  </si>
  <si>
    <t>336/Maternity Care: Postpartum Follow-up and Care Coordination</t>
  </si>
  <si>
    <t>397/Melanoma Reporting</t>
  </si>
  <si>
    <t>509/Melanoma: Tracking and Evaluation of Recurrence</t>
  </si>
  <si>
    <t>491/Mismatch Repair (MMR) or Microsatellite Instability (MSI) Biomarker Testing  Status</t>
  </si>
  <si>
    <t>477/Multimodal Pain Management</t>
  </si>
  <si>
    <t>143/Oncology: Medical and Radiation - Pain Intensity Quantified</t>
  </si>
  <si>
    <t>144/Oncology: Medical and Radiation - Plan of Care for Pain</t>
  </si>
  <si>
    <t>400/One-Time Screening for Hepatitis C Virus (HCV) and Treatment Initiation</t>
  </si>
  <si>
    <t>398/Optimal Asthma Control</t>
  </si>
  <si>
    <t>364/Optimizing Patient Exposure to Ionizing Radiation: Appropriateness: Follow-up CT Imaging for Incidentally Detected Pulmonary Nodules According to Recommended Guidelines</t>
  </si>
  <si>
    <t>360/Optimizing Patient Exposure to Ionizing Radiation: Count of Potential High Dose Radiation Imaging Studies: Computed Tomography (CT) and Cardiac Nuclear Medicine Studies</t>
  </si>
  <si>
    <t>418/Osteoporosis Management in Women Who Had a Fracture</t>
  </si>
  <si>
    <t>464/Otitis Media with Effusion: Systemic Antimicrobials - Avoidance of Inappropriate Use</t>
  </si>
  <si>
    <t>513/Patient Reported Falls and Plan of Care</t>
  </si>
  <si>
    <t>358/Patient-Centered Surgical Risk Assessment and Communication</t>
  </si>
  <si>
    <t>457/Percentage of Patients Who Died from Cancer Admitted to Hospice for Less than 3 days (lower score - better)</t>
  </si>
  <si>
    <t>453/Percentage of Patients Who Died from Cancer Receiving Systemic Cancer-Directed Therapy in the Last 14 Days of Life (lower score â€“ better)</t>
  </si>
  <si>
    <t>511/Percentage of Prevalent Patients Waitlisted for Kidney Transplant (PPPW) and Percentage of Prevalent Patients Waitlisted for Kidney Transplant in Active Status (aPPPW)</t>
  </si>
  <si>
    <t>422/Performing Cystoscopy at the Time of Hysterectomy for Pelvic Organ Prolapse to Detect Lower Urinary Tract Injury</t>
  </si>
  <si>
    <t>483/Person-Centered Primary Care Measure Patient Reported Outcome Performance Measure (PCPCM PRO-PM)</t>
  </si>
  <si>
    <t>506/Positive PD-L1 Biomarker Expression Test Result Prior to First-Line Immune Checkpoint Inhibitor Therapy</t>
  </si>
  <si>
    <t>512/Prevalent Standardized Kidney Transplant Waitlist Ratio (PSWR)</t>
  </si>
  <si>
    <t>430/Prevention of Post-Operative Nausea and Vomiting (PONV) - Combination Therapy</t>
  </si>
  <si>
    <t>463/Prevention of Post-Operative Vomiting (POV) - Combination Therapy (Pediatrics)</t>
  </si>
  <si>
    <t>128/Preventive Care and Screening: Body Mass Index (BMI) Screening and Follow-Up Plan</t>
  </si>
  <si>
    <t>134/Preventive Care and Screening: Screening for Depression and Follow-Up Plan</t>
  </si>
  <si>
    <t>134SSP/Preventive Care and Screening: Screening for Depression and Follow-Up Plan</t>
  </si>
  <si>
    <t>317/Preventive Care and Screening: Screening for High Blood Pressure and Follow-Up Documented</t>
  </si>
  <si>
    <t>431/Preventive Care and Screening: Unhealthy Alcohol Use: Screening &amp; Brief Counseling</t>
  </si>
  <si>
    <t>497/Preventive Care and Wellness (composite)</t>
  </si>
  <si>
    <t>379/Primary Caries Prevention Intervention as Offered by Dentists</t>
  </si>
  <si>
    <t>12/Primary Open-Angle Glaucoma (POAG): Optic Nerve Evaluation</t>
  </si>
  <si>
    <t>141/Primary Open-Angle Glaucoma (POAG): Reduction of Intraocular Pressure (IOP) by 20% OR Documentation of a Plan of Care.</t>
  </si>
  <si>
    <t>432/Proportion of Patients Sustaining a Bladder or Bowel Injury at the time of any Pelvic Organ Prolapse Repair</t>
  </si>
  <si>
    <t>102/Prostate Cancer: Avoidance of Overuse of Bone Scan for Staging Low Risk Prostate Cancer Patients</t>
  </si>
  <si>
    <t>485/Psoriasis - Improvement in Patient-Reported Itch Severity</t>
  </si>
  <si>
    <t>410/Psoriasis: Clinical Response to Systemic Medications</t>
  </si>
  <si>
    <t>250/Radical Prostatectomy Pathology Reporting</t>
  </si>
  <si>
    <t>145/Radiology: Exposure Dose Indices Reported for Procedures Using Fluoroscopy</t>
  </si>
  <si>
    <t>451/RAS (KRAS and NRAS) Gene Mutation Testing Performed for Patients with Metastatic Colorectal Cancer who Receive Anti-epidermal Growth Factor Receptor (EGFR) Monoclonal Antibody Therapy</t>
  </si>
  <si>
    <t>344/Rate of Carotid Endarterectomy (CEA) or Carotid Artery Stenting (CAS) for Asymptomatic Patients, Without Major Complications (Discharged to Home by Post-Operative Day #2)</t>
  </si>
  <si>
    <t>259/Rate of Endovascular Aneurysm Repair (EVAR) of Small or Moderate Non-Ruptured Infrarenal Abdominal Aortic Aneurysms (AAA) without Major Complications (Discharged to Home by Post-Operative Day #2)</t>
  </si>
  <si>
    <t>505/Reduction in Suicidal Ideation or Behavior Symptoms</t>
  </si>
  <si>
    <t>261/Referral for Otologic Evaluation for Patients with Acute or Chronic Dizziness</t>
  </si>
  <si>
    <t>293/Rehabilitative Therapy Referral for Patients with Parkinson's Disease</t>
  </si>
  <si>
    <t>178/Rheumatoid Arthritis (RA): Functional Status Assessment</t>
  </si>
  <si>
    <t>180/Rheumatoid Arthritis (RA): Glucocorticoid Management</t>
  </si>
  <si>
    <t>177/Rheumatoid Arthritis (RA): Periodic Assessment of Disease Activity</t>
  </si>
  <si>
    <t>445/Risk-Adjusted Operative Mortality for Coronary Artery Bypass Graft (CABG)</t>
  </si>
  <si>
    <t>492/Risk-Standardized Acute Cardiovascular-Related Hospital Admission Rates for Patients with Heart Failure under the Merit-based Incentive Payment System</t>
  </si>
  <si>
    <t>480/Risk-standardized complication rate (RSCR) following elective primary total hip arthroplasty (THA) and/or total knee arthroplasty (TKA) for Merit-based Incentive Payment System (MIPS)</t>
  </si>
  <si>
    <t>515/Screening for Abnormal Glucose Metabolism in Patients at Risk of Developing Diabetes</t>
  </si>
  <si>
    <t>39/Screening for Osteoporosis for Women Aged 65-85 Years of Age</t>
  </si>
  <si>
    <t>205/Sexually Transmitted Infection (STI) Testing for People with HIV</t>
  </si>
  <si>
    <t>440/Skin Cancer: Biopsy Reporting Time - Pathologist to Clinician</t>
  </si>
  <si>
    <t>279/Sleep Apnea: Assessment of Adherence to Obstructive Sleep Apnea (OSA) Therapy.</t>
  </si>
  <si>
    <t>277/Sleep Apnea: Severity Assessment at Initial Diagnosis</t>
  </si>
  <si>
    <t>438/Statin Therapy for the Prevention and Treatment of Cardiovascular Disease</t>
  </si>
  <si>
    <t>187/Stroke and Stroke Rehabilitation: Thrombolytic Therapy</t>
  </si>
  <si>
    <t>357/Surgical Site Infection (SSI)</t>
  </si>
  <si>
    <t>350/Total Knee or Hip Replacement: Shared Decision-Making: Trial of Conservative (Non-surgical) Therapy</t>
  </si>
  <si>
    <t>351/Total Knee or Hip Replacement: Venous Thromboembolic and Cardiovascular Risk Evaluation</t>
  </si>
  <si>
    <t>176/Tuberculosis Screening Prior to First Course of Biologic and/or Immune Response Modifier Therapy</t>
  </si>
  <si>
    <t>356/Unplanned Hospital Readmission within 30 Days of Principal Procedure</t>
  </si>
  <si>
    <t>355/Unplanned Reoperation within the 30-Day Postoperative Period</t>
  </si>
  <si>
    <t>48/Urinary Incontinence: Assessment of Presence or Absence of Urinary Incontinence in Women Aged 65 Years and Older</t>
  </si>
  <si>
    <t>50/Urinary Incontinence: Plan of Care for Urinary Incontinence in Women Aged 65 Years and Older</t>
  </si>
  <si>
    <t>476/Urinary Symptom Score Change 6-12 Months After Diagnosis of Benign Prostatic Hyperplasia</t>
  </si>
  <si>
    <t>238/Use of High-Risk Medications in Older Adults</t>
  </si>
  <si>
    <t>465/Uterine Artery Embolization Technique: Documentation of Angiographic Endpoints and Interrogation of Ovarian Arteries</t>
  </si>
  <si>
    <t>420/Varicose Vein Treatment with Saphenous Ablation: Outcome Survey</t>
  </si>
  <si>
    <t>239/Weight Assessment and Counseling for Nutrition and Physical Activity for Children/Adolescents</t>
  </si>
  <si>
    <t>MEASURE NAME</t>
  </si>
  <si>
    <t>QUALITY ID</t>
  </si>
  <si>
    <t>MVP IDs</t>
  </si>
  <si>
    <t>001</t>
  </si>
  <si>
    <t xml:space="preserve"> M0002, M0005, M1503, PROPDIAB</t>
  </si>
  <si>
    <t>005</t>
  </si>
  <si>
    <t xml:space="preserve"> G0055, PROPHOSP</t>
  </si>
  <si>
    <t>006</t>
  </si>
  <si>
    <t xml:space="preserve"> G0055</t>
  </si>
  <si>
    <t>007</t>
  </si>
  <si>
    <t>008</t>
  </si>
  <si>
    <t>009</t>
  </si>
  <si>
    <t xml:space="preserve"> M1369</t>
  </si>
  <si>
    <t>012</t>
  </si>
  <si>
    <t xml:space="preserve"> M1420</t>
  </si>
  <si>
    <t>019</t>
  </si>
  <si>
    <t xml:space="preserve"> M1420, PROPDIAB</t>
  </si>
  <si>
    <t>024</t>
  </si>
  <si>
    <t xml:space="preserve"> G0058</t>
  </si>
  <si>
    <t>039</t>
  </si>
  <si>
    <t xml:space="preserve"> G0053, M1366</t>
  </si>
  <si>
    <t>047</t>
  </si>
  <si>
    <t xml:space="preserve"> G0054, G0055, M0001, M0002, M0004, M0005, M1421, M1424, M1425, M1503, PROPHYP, PROPHOSP</t>
  </si>
  <si>
    <t>048</t>
  </si>
  <si>
    <t xml:space="preserve"> M1366</t>
  </si>
  <si>
    <t>050</t>
  </si>
  <si>
    <t xml:space="preserve"> M1370, M1423</t>
  </si>
  <si>
    <t>052</t>
  </si>
  <si>
    <t xml:space="preserve"> M1424</t>
  </si>
  <si>
    <t>065</t>
  </si>
  <si>
    <t xml:space="preserve"> G0057, M1368</t>
  </si>
  <si>
    <t>066</t>
  </si>
  <si>
    <t xml:space="preserve"> M0001</t>
  </si>
  <si>
    <t xml:space="preserve"> M1422</t>
  </si>
  <si>
    <t xml:space="preserve"> G0057</t>
  </si>
  <si>
    <t xml:space="preserve"> M1502, PROPDIAB</t>
  </si>
  <si>
    <t xml:space="preserve"> G0055, G0058, M1367, M1370, M1424, PROPHYP, PROPDIAB</t>
  </si>
  <si>
    <t xml:space="preserve"> G0053, M0002, M0004, M1368, M1420, M1422, M1500, M1503, PROPHYP</t>
  </si>
  <si>
    <t xml:space="preserve"> G0053, G0055, M0001, M0005, M1366, M1368, M1369, M1370, M1500, PROPDIAB</t>
  </si>
  <si>
    <t xml:space="preserve"> M1498, M1499</t>
  </si>
  <si>
    <t xml:space="preserve"> M1370, M1502</t>
  </si>
  <si>
    <t xml:space="preserve"> M1425</t>
  </si>
  <si>
    <t xml:space="preserve"> G0053, M1421</t>
  </si>
  <si>
    <t xml:space="preserve"> G0053</t>
  </si>
  <si>
    <t xml:space="preserve"> M1500</t>
  </si>
  <si>
    <t xml:space="preserve"> M1370</t>
  </si>
  <si>
    <t xml:space="preserve"> G0054</t>
  </si>
  <si>
    <t xml:space="preserve"> M1368</t>
  </si>
  <si>
    <t xml:space="preserve"> M1366, M1367, M1420, M1421, M1422, M1424, M1425, M1502, M1503, PROPHYP, PROPDIAB</t>
  </si>
  <si>
    <t xml:space="preserve"> G0054, M0002, M0005, PROPHYP</t>
  </si>
  <si>
    <t xml:space="preserve"> G0055, M0004, M1421, PROPHOSP</t>
  </si>
  <si>
    <t xml:space="preserve"> M1501</t>
  </si>
  <si>
    <t xml:space="preserve"> M1503</t>
  </si>
  <si>
    <t xml:space="preserve"> M0004</t>
  </si>
  <si>
    <t xml:space="preserve"> M1367, M1424</t>
  </si>
  <si>
    <t xml:space="preserve"> M0004, M1500</t>
  </si>
  <si>
    <t xml:space="preserve"> M0005, M1369</t>
  </si>
  <si>
    <t xml:space="preserve"> M1366, M1368</t>
  </si>
  <si>
    <t xml:space="preserve"> M1502, PROPHYP, PROPDIAB</t>
  </si>
  <si>
    <t xml:space="preserve"> M1423</t>
  </si>
  <si>
    <t xml:space="preserve"> G0057, M0001, M0005, M1423, M1503</t>
  </si>
  <si>
    <t xml:space="preserve"> G0054, G0055</t>
  </si>
  <si>
    <t xml:space="preserve"> G0057, M1367</t>
  </si>
  <si>
    <t xml:space="preserve"> M1367</t>
  </si>
  <si>
    <t xml:space="preserve"> G0054, M1503</t>
  </si>
  <si>
    <t xml:space="preserve"> M1367, M1425, M1503</t>
  </si>
  <si>
    <t xml:space="preserve"> M1423, M1425, M1502, M1503</t>
  </si>
  <si>
    <t xml:space="preserve"> M1498</t>
  </si>
  <si>
    <t xml:space="preserve"> M1420, M1422, M1499, M1502, M1503, PROPHYP</t>
  </si>
  <si>
    <t xml:space="preserve"> M1421, M1501</t>
  </si>
  <si>
    <t xml:space="preserve"> M1366, M1368, M1422</t>
  </si>
  <si>
    <t xml:space="preserve"> M1368, M1422</t>
  </si>
  <si>
    <t xml:space="preserve"> G0059</t>
  </si>
  <si>
    <t xml:space="preserve"> M1421</t>
  </si>
  <si>
    <t xml:space="preserve"> G0054, M1499</t>
  </si>
  <si>
    <t xml:space="preserve"> M1499</t>
  </si>
  <si>
    <t xml:space="preserve"> M1366, PROPHYP</t>
  </si>
  <si>
    <t xml:space="preserve"> G0054, M0005, M1503, PROPDIAB</t>
  </si>
  <si>
    <t xml:space="preserve"> G0054, G0055, PROPHYP</t>
  </si>
  <si>
    <t xml:space="preserve"> M0001, M1423</t>
  </si>
  <si>
    <t xml:space="preserve"> M0005, M1366, M1368</t>
  </si>
  <si>
    <t xml:space="preserve"> G0053, G0054, G0055, G0057, G0058, G0059, M0001, M0002, M0004, M0005, M1366, M1367, M1368, M1369, M1370, M1420, M1421, M1422, M1423, M1424, M1425, M1498, M1499, M1500, M1501, M1502, M1503</t>
  </si>
  <si>
    <t xml:space="preserve"> M0002</t>
  </si>
  <si>
    <t xml:space="preserve"> M0005</t>
  </si>
  <si>
    <t xml:space="preserve"> M0002, PROPDIAB</t>
  </si>
  <si>
    <t xml:space="preserve"> M0002, PROPHYP</t>
  </si>
  <si>
    <t xml:space="preserve"> G0053, M0002, M0005, M1366, M1368</t>
  </si>
  <si>
    <t xml:space="preserve"> G0054, G0055, M0001, M0002, M0004</t>
  </si>
  <si>
    <t xml:space="preserve"> G0053, G0055, M0001, M0002, M0004, M1420, M1421, M1422, M1423, M1424, PROPHYP</t>
  </si>
  <si>
    <t>001SSP</t>
  </si>
  <si>
    <t>112SSP</t>
  </si>
  <si>
    <t>113SSP</t>
  </si>
  <si>
    <t>134SSP</t>
  </si>
  <si>
    <t>236SSP</t>
  </si>
  <si>
    <t>Proposed Diabetic Disease MVP</t>
  </si>
  <si>
    <t>Proposed Hospitalist MVP</t>
  </si>
  <si>
    <t>Proposed Hypertension MVP</t>
  </si>
  <si>
    <r>
      <t xml:space="preserve">This tool helps small practices find relevant MIPS Value Pathways (MVPs) based on the measures they already report.
Select up to 6 MIPS measures on the MVP Measure Tool tab to learn which, if any, MVPs the measures are included in.
This information can help small practices understand which MVPs might be a good fit for their practice.   
</t>
    </r>
    <r>
      <rPr>
        <sz val="11"/>
        <rFont val="Aptos Narrow"/>
        <family val="2"/>
        <scheme val="minor"/>
      </rPr>
      <t xml:space="preserve">Please refer to the </t>
    </r>
    <r>
      <rPr>
        <b/>
        <sz val="11"/>
        <rFont val="Aptos Narrow"/>
        <family val="2"/>
        <scheme val="minor"/>
      </rPr>
      <t xml:space="preserve">MVP Transition Guide for Small Practices (PDF) </t>
    </r>
    <r>
      <rPr>
        <sz val="11"/>
        <rFont val="Aptos Narrow"/>
        <family val="2"/>
        <scheme val="minor"/>
      </rPr>
      <t xml:space="preserve">included in this toolkit. It provides step-by-step instructions with screenshots for using this tool, as well as information on additional options for identifyng a relevant MVP. </t>
    </r>
  </si>
  <si>
    <t>Available MVPs3</t>
  </si>
  <si>
    <t>Available MVPs4</t>
  </si>
  <si>
    <t>Available MVPs5</t>
  </si>
  <si>
    <t>Available MVPs6</t>
  </si>
  <si>
    <t xml:space="preserve">Available MVPs2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</si>
</sst>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5"/>
      <color theme="3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6" applyNumberFormat="0" applyFill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quotePrefix="1"/>
    <xf numFmtId="0" fontId="2" fillId="4" borderId="1" xfId="0" applyFont="1" applyFill="1" applyBorder="1"/>
    <xf numFmtId="0" fontId="0" fillId="9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2" fillId="4" borderId="3" xfId="0" applyFont="1" applyFill="1" applyBorder="1"/>
    <xf numFmtId="0" fontId="0" fillId="2" borderId="4" xfId="0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1" fillId="7" borderId="3" xfId="0" applyFont="1" applyFill="1" applyBorder="1" applyAlignment="1">
      <alignment wrapText="1"/>
    </xf>
    <xf numFmtId="0" fontId="4" fillId="8" borderId="1" xfId="0" applyFont="1" applyFill="1" applyBorder="1" applyAlignment="1" applyProtection="1">
      <alignment wrapText="1"/>
      <protection locked="0"/>
    </xf>
    <xf numFmtId="0" fontId="0" fillId="3" borderId="1" xfId="0" applyFill="1" applyBorder="1" applyAlignment="1">
      <alignment wrapText="1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6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0" borderId="7" xfId="0" applyBorder="1" applyAlignment="1" applyProtection="1">
      <alignment wrapText="1"/>
      <protection hidden="1"/>
    </xf>
    <xf numFmtId="0" fontId="0" fillId="0" borderId="7" xfId="0" applyBorder="1" applyAlignment="1">
      <alignment wrapText="1"/>
    </xf>
    <xf numFmtId="0" fontId="1" fillId="7" borderId="8" xfId="0" applyFont="1" applyFill="1" applyBorder="1" applyAlignment="1" applyProtection="1">
      <alignment wrapText="1"/>
      <protection locked="0"/>
    </xf>
    <xf numFmtId="0" fontId="1" fillId="7" borderId="4" xfId="0" applyFont="1" applyFill="1" applyBorder="1" applyAlignment="1" applyProtection="1">
      <alignment wrapText="1"/>
      <protection locked="0"/>
    </xf>
    <xf numFmtId="0" fontId="1" fillId="5" borderId="4" xfId="0" applyFont="1" applyFill="1" applyBorder="1" applyAlignment="1" applyProtection="1">
      <alignment wrapText="1"/>
      <protection locked="0"/>
    </xf>
    <xf numFmtId="0" fontId="1" fillId="5" borderId="4" xfId="0" applyFont="1" applyFill="1" applyBorder="1" applyAlignment="1">
      <alignment wrapText="1"/>
    </xf>
    <xf numFmtId="0" fontId="1" fillId="5" borderId="9" xfId="0" applyFont="1" applyFill="1" applyBorder="1" applyAlignment="1" applyProtection="1">
      <alignment wrapText="1"/>
      <protection locked="0"/>
    </xf>
    <xf numFmtId="0" fontId="1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0" borderId="3" xfId="0" applyBorder="1" applyAlignment="1" applyProtection="1">
      <alignment wrapText="1"/>
      <protection hidden="1"/>
    </xf>
    <xf numFmtId="0" fontId="0" fillId="0" borderId="3" xfId="0" applyBorder="1" applyProtection="1">
      <protection hidden="1"/>
    </xf>
    <xf numFmtId="0" fontId="0" fillId="0" borderId="10" xfId="0" applyBorder="1" applyAlignment="1" applyProtection="1">
      <alignment wrapText="1"/>
      <protection hidden="1"/>
    </xf>
    <xf numFmtId="0" fontId="2" fillId="4" borderId="5" xfId="0" applyFont="1" applyFill="1" applyBorder="1"/>
    <xf numFmtId="0" fontId="2" fillId="4" borderId="0" xfId="1" applyFont="1" applyFill="1" applyBorder="1"/>
    <xf numFmtId="0" fontId="1" fillId="0" borderId="0" xfId="0" applyFont="1" applyAlignment="1">
      <alignment vertical="top"/>
    </xf>
  </cellXfs>
  <cellStyles count="2">
    <cellStyle name="Heading 1" xfId="1" builtinId="16"/>
    <cellStyle name="Normal" xfId="0" builtinId="0"/>
  </cellStyles>
  <dxfs count="18">
    <dxf>
      <font>
        <color theme="1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ill>
        <patternFill patternType="solid">
          <fgColor indexed="64"/>
          <bgColor rgb="FFFFC00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C00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protection locked="1" hidden="1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34774</xdr:colOff>
      <xdr:row>2</xdr:row>
      <xdr:rowOff>486833</xdr:rowOff>
    </xdr:from>
    <xdr:to>
      <xdr:col>2</xdr:col>
      <xdr:colOff>617668</xdr:colOff>
      <xdr:row>2</xdr:row>
      <xdr:rowOff>698716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1FBDE359-C140-6483-21C2-12BAE1F9D2B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/>
      </xdr:nvSpPr>
      <xdr:spPr>
        <a:xfrm>
          <a:off x="3813024" y="1026583"/>
          <a:ext cx="582894" cy="211883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508B58-4A07-46B7-9183-2A2E9B5E1473}" name="MVPMeasureTool" displayName="MVPMeasureTool" ref="A5:I35" totalsRowShown="0" headerRowDxfId="17" dataDxfId="15" headerRowBorderDxfId="16" tableBorderDxfId="14" totalsRowBorderDxfId="13">
  <autoFilter ref="A5:I35" xr:uid="{95ED60B2-55A0-4FD9-9803-5697D8859B84}"/>
  <tableColumns count="9">
    <tableColumn id="1" xr3:uid="{661124C7-D686-4DFB-A49B-54F5853EA2EB}" name="MVP Name" dataDxfId="12"/>
    <tableColumn id="2" xr3:uid="{8A194C30-1C4E-4768-8AC3-40A2594849DB}" name="MVP ID" dataDxfId="11"/>
    <tableColumn id="3" xr3:uid="{343E3344-2F2E-405F-8D98-1B65FA3B957C}" name="Number of Measures" dataDxfId="10"/>
    <tableColumn id="4" xr3:uid="{413F6C4C-A43A-4E28-9C4A-05DF8CE34B85}" name="Available MVPs" dataDxfId="9"/>
    <tableColumn id="5" xr3:uid="{3B186712-BD59-4D92-92E1-08DB314E821A}" name="Available MVPs2   " dataDxfId="8"/>
    <tableColumn id="6" xr3:uid="{E602AE89-BBAA-49B3-94B6-14BF692CBD9B}" name="Available MVPs3" dataDxfId="7"/>
    <tableColumn id="7" xr3:uid="{DBEB7B7D-DAA0-449B-8D11-6679F4E7985B}" name="Available MVPs4" dataDxfId="6"/>
    <tableColumn id="8" xr3:uid="{50616959-75FA-49DF-804B-1BA8BB9ED953}" name="Available MVPs5" dataDxfId="5"/>
    <tableColumn id="9" xr3:uid="{358C1696-43D2-44C6-985C-E7386AA58CD9}" name="Available MVPs6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A34F-CCF5-44D4-9DA2-85834892364D}">
  <dimension ref="A1:A7"/>
  <sheetViews>
    <sheetView workbookViewId="0"/>
  </sheetViews>
  <sheetFormatPr defaultRowHeight="15" x14ac:dyDescent="0.25"/>
  <cols>
    <col min="1" max="1" width="100" customWidth="1"/>
  </cols>
  <sheetData>
    <row r="1" spans="1:1" ht="28.5" customHeight="1" x14ac:dyDescent="0.25">
      <c r="A1" s="37" t="s">
        <v>0</v>
      </c>
    </row>
    <row r="2" spans="1:1" ht="150" x14ac:dyDescent="0.25">
      <c r="A2" s="20" t="s">
        <v>365</v>
      </c>
    </row>
    <row r="7" spans="1:1" x14ac:dyDescent="0.25">
      <c r="A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D60B2-55A0-4FD9-9803-5697D8859B84}">
  <dimension ref="A1:W39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E3" sqref="E3"/>
    </sheetView>
  </sheetViews>
  <sheetFormatPr defaultRowHeight="15" x14ac:dyDescent="0.25"/>
  <cols>
    <col min="1" max="1" width="46.140625" style="1" customWidth="1"/>
    <col min="2" max="2" width="13" style="1" customWidth="1"/>
    <col min="3" max="3" width="15.85546875" style="1" customWidth="1"/>
    <col min="4" max="5" width="27" style="1" customWidth="1"/>
    <col min="6" max="6" width="27.5703125" style="1" customWidth="1"/>
    <col min="7" max="9" width="26.5703125" style="1" customWidth="1"/>
  </cols>
  <sheetData>
    <row r="1" spans="1:23" ht="27.6" customHeight="1" x14ac:dyDescent="0.4">
      <c r="A1" s="36" t="s">
        <v>1</v>
      </c>
      <c r="B1" s="35"/>
      <c r="C1" s="10"/>
      <c r="D1" s="4"/>
      <c r="E1" s="5"/>
      <c r="F1" s="5"/>
      <c r="G1" s="5"/>
      <c r="H1" s="5"/>
      <c r="I1" s="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s="2" customFormat="1" ht="15.75" x14ac:dyDescent="0.25">
      <c r="A2" s="19"/>
      <c r="B2" s="19"/>
      <c r="C2" s="19"/>
      <c r="D2" s="12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76.5" customHeight="1" x14ac:dyDescent="0.25">
      <c r="A3" s="19" t="s">
        <v>2</v>
      </c>
      <c r="B3" s="19"/>
      <c r="C3" s="19"/>
      <c r="D3" s="14"/>
      <c r="E3" s="14"/>
      <c r="F3" s="14"/>
      <c r="G3" s="14"/>
      <c r="H3" s="14"/>
      <c r="I3" s="14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 x14ac:dyDescent="0.25">
      <c r="A4" s="11"/>
      <c r="B4" s="11"/>
      <c r="C4" s="11"/>
      <c r="D4" s="11"/>
      <c r="E4" s="11"/>
      <c r="F4" s="11"/>
      <c r="G4" s="11"/>
      <c r="H4" s="11"/>
      <c r="I4" s="11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s="2" customFormat="1" ht="45.75" customHeight="1" x14ac:dyDescent="0.25">
      <c r="A5" s="25" t="s">
        <v>10</v>
      </c>
      <c r="B5" s="26" t="s">
        <v>11</v>
      </c>
      <c r="C5" s="26" t="s">
        <v>12</v>
      </c>
      <c r="D5" s="27" t="s">
        <v>13</v>
      </c>
      <c r="E5" s="27" t="s">
        <v>370</v>
      </c>
      <c r="F5" s="27" t="s">
        <v>366</v>
      </c>
      <c r="G5" s="27" t="s">
        <v>367</v>
      </c>
      <c r="H5" s="28" t="s">
        <v>368</v>
      </c>
      <c r="I5" s="29" t="s">
        <v>369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3" ht="30" x14ac:dyDescent="0.25">
      <c r="A6" s="21" t="s">
        <v>14</v>
      </c>
      <c r="B6" s="7" t="s">
        <v>15</v>
      </c>
      <c r="C6" s="9">
        <f>COUNTIF(D6:I6,"Yes")</f>
        <v>0</v>
      </c>
      <c r="D6" s="8" t="str">
        <f>IF(AND($D$3&lt;&gt;"", B6&lt;&gt;""), IF(COUNTIFS('Measures with MVPs'!$A:$A, $D$3, 'Measures with MVPs'!$C:$C, "*"&amp;B6&amp;"*")&gt;0, "Yes", ""), "")</f>
        <v/>
      </c>
      <c r="E6" s="9" t="str">
        <f>IF(AND($E$3&lt;&gt;"", B6&lt;&gt;""), IF(COUNTIFS('Measures with MVPs'!$A:$A, $E$3, 'Measures with MVPs'!$C:$C, "*"&amp;B6&amp;"*")&gt;0, "Yes", ""), "")</f>
        <v/>
      </c>
      <c r="F6" s="9" t="str">
        <f>IF(AND($F$3&lt;&gt;"", B6&lt;&gt;""), IF(COUNTIFS('Measures with MVPs'!$A:$A, $F$3, 'Measures with MVPs'!$C:$C, "*"&amp;B6&amp;"*")&gt;0, "Yes", ""), "")</f>
        <v/>
      </c>
      <c r="G6" s="9" t="str">
        <f>IF(AND($G$3&lt;&gt;"", B6&lt;&gt;""), IF(COUNTIFS('Measures with MVPs'!$A:$A, $G$3, 'Measures with MVPs'!$C:$C, "*"&amp;B6&amp;"*")&gt;0, "Yes", ""), "")</f>
        <v/>
      </c>
      <c r="H6" s="9" t="str">
        <f>IF(AND($H$3&lt;&gt;"", B6&lt;&gt;""), IF(COUNTIFS('Measures with MVPs'!$A:$A, $H$3, 'Measures with MVPs'!$C:$C, "*"&amp;B6&amp;"*")&gt;0, "Yes", ""), "")</f>
        <v/>
      </c>
      <c r="I6" s="23" t="str">
        <f>IF(AND($I$3&lt;&gt;"", B6&lt;&gt;""), IF(COUNTIFS('Measures with MVPs'!$A:$A, $I$3, 'Measures with MVPs'!$C:$C, "*"&amp;B6&amp;"*")&gt;0, "Yes", ""), "")</f>
        <v/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x14ac:dyDescent="0.25">
      <c r="A7" s="21" t="s">
        <v>16</v>
      </c>
      <c r="B7" s="7" t="s">
        <v>17</v>
      </c>
      <c r="C7" s="9">
        <f t="shared" ref="C7:C32" si="0">COUNTIF(D7:I7,"Yes")</f>
        <v>0</v>
      </c>
      <c r="D7" s="8" t="str">
        <f>IF(AND($D$3&lt;&gt;"", B7&lt;&gt;""), IF(COUNTIFS('Measures with MVPs'!$A:$A, $D$3, 'Measures with MVPs'!$C:$C, "*"&amp;B7&amp;"*")&gt;0, "Yes", ""), "")</f>
        <v/>
      </c>
      <c r="E7" s="9" t="str">
        <f>IF(AND($E$3&lt;&gt;"", B7&lt;&gt;""), IF(COUNTIFS('Measures with MVPs'!$A:$A, $E$3, 'Measures with MVPs'!$C:$C, "*"&amp;B7&amp;"*")&gt;0, "Yes", ""), "")</f>
        <v/>
      </c>
      <c r="F7" s="9" t="str">
        <f>IF(AND($F$3&lt;&gt;"", B7&lt;&gt;""), IF(COUNTIFS('Measures with MVPs'!$A:$A, $F$3, 'Measures with MVPs'!$C:$C, "*"&amp;B7&amp;"*")&gt;0, "Yes", ""), "")</f>
        <v/>
      </c>
      <c r="G7" s="9" t="str">
        <f>IF(AND($G$3&lt;&gt;"", B7&lt;&gt;""), IF(COUNTIFS('Measures with MVPs'!$A:$A, $G$3, 'Measures with MVPs'!$C:$C, "*"&amp;B7&amp;"*")&gt;0, "Yes", ""), "")</f>
        <v/>
      </c>
      <c r="H7" s="9" t="str">
        <f>IF(AND($H$3&lt;&gt;"", B7&lt;&gt;""), IF(COUNTIFS('Measures with MVPs'!$A:$A, $H$3, 'Measures with MVPs'!$C:$C, "*"&amp;B7&amp;"*")&gt;0, "Yes", ""), "")</f>
        <v/>
      </c>
      <c r="I7" s="23" t="str">
        <f>IF(AND($I$3&lt;&gt;"", B7&lt;&gt;""), IF(COUNTIFS('Measures with MVPs'!$A:$A, $I$3, 'Measures with MVPs'!$C:$C, "*"&amp;B7&amp;"*")&gt;0, "Yes", ""), "")</f>
        <v/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x14ac:dyDescent="0.25">
      <c r="A8" s="21" t="s">
        <v>18</v>
      </c>
      <c r="B8" s="7" t="s">
        <v>19</v>
      </c>
      <c r="C8" s="9">
        <f t="shared" si="0"/>
        <v>0</v>
      </c>
      <c r="D8" s="8" t="str">
        <f>IF(AND($D$3&lt;&gt;"", B8&lt;&gt;""), IF(COUNTIFS('Measures with MVPs'!$A:$A, $D$3, 'Measures with MVPs'!$C:$C, "*"&amp;B8&amp;"*")&gt;0, "Yes", ""), "")</f>
        <v/>
      </c>
      <c r="E8" s="9" t="str">
        <f>IF(AND($E$3&lt;&gt;"", B8&lt;&gt;""), IF(COUNTIFS('Measures with MVPs'!$A:$A, $E$3, 'Measures with MVPs'!$C:$C, "*"&amp;B8&amp;"*")&gt;0, "Yes", ""), "")</f>
        <v/>
      </c>
      <c r="F8" s="9" t="str">
        <f>IF(AND($F$3&lt;&gt;"", B8&lt;&gt;""), IF(COUNTIFS('Measures with MVPs'!$A:$A, $F$3, 'Measures with MVPs'!$C:$C, "*"&amp;B8&amp;"*")&gt;0, "Yes", ""), "")</f>
        <v/>
      </c>
      <c r="G8" s="9" t="str">
        <f>IF(AND($G$3&lt;&gt;"", B8&lt;&gt;""), IF(COUNTIFS('Measures with MVPs'!$A:$A, $G$3, 'Measures with MVPs'!$C:$C, "*"&amp;B8&amp;"*")&gt;0, "Yes", ""), "")</f>
        <v/>
      </c>
      <c r="H8" s="9" t="str">
        <f>IF(AND($H$3&lt;&gt;"", B8&lt;&gt;""), IF(COUNTIFS('Measures with MVPs'!$A:$A, $H$3, 'Measures with MVPs'!$C:$C, "*"&amp;B8&amp;"*")&gt;0, "Yes", ""), "")</f>
        <v/>
      </c>
      <c r="I8" s="23" t="str">
        <f>IF(AND($I$3&lt;&gt;"", B8&lt;&gt;""), IF(COUNTIFS('Measures with MVPs'!$A:$A, $I$3, 'Measures with MVPs'!$C:$C, "*"&amp;B8&amp;"*")&gt;0, "Yes", ""), "")</f>
        <v/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x14ac:dyDescent="0.25">
      <c r="A9" s="21" t="s">
        <v>20</v>
      </c>
      <c r="B9" s="7" t="s">
        <v>21</v>
      </c>
      <c r="C9" s="9">
        <f t="shared" si="0"/>
        <v>0</v>
      </c>
      <c r="D9" s="8" t="str">
        <f>IF(AND($D$3&lt;&gt;"", B9&lt;&gt;""), IF(COUNTIFS('Measures with MVPs'!$A:$A, $D$3, 'Measures with MVPs'!$C:$C, "*"&amp;B9&amp;"*")&gt;0, "Yes", ""), "")</f>
        <v/>
      </c>
      <c r="E9" s="9" t="str">
        <f>IF(AND($E$3&lt;&gt;"", B9&lt;&gt;""), IF(COUNTIFS('Measures with MVPs'!$A:$A, $E$3, 'Measures with MVPs'!$C:$C, "*"&amp;B9&amp;"*")&gt;0, "Yes", ""), "")</f>
        <v/>
      </c>
      <c r="F9" s="9" t="str">
        <f>IF(AND($F$3&lt;&gt;"", B9&lt;&gt;""), IF(COUNTIFS('Measures with MVPs'!$A:$A, $F$3, 'Measures with MVPs'!$C:$C, "*"&amp;B9&amp;"*")&gt;0, "Yes", ""), "")</f>
        <v/>
      </c>
      <c r="G9" s="9" t="str">
        <f>IF(AND($G$3&lt;&gt;"", B9&lt;&gt;""), IF(COUNTIFS('Measures with MVPs'!$A:$A, $G$3, 'Measures with MVPs'!$C:$C, "*"&amp;B9&amp;"*")&gt;0, "Yes", ""), "")</f>
        <v/>
      </c>
      <c r="H9" s="9" t="str">
        <f>IF(AND($H$3&lt;&gt;"", B9&lt;&gt;""), IF(COUNTIFS('Measures with MVPs'!$A:$A, $H$3, 'Measures with MVPs'!$C:$C, "*"&amp;B9&amp;"*")&gt;0, "Yes", ""), "")</f>
        <v/>
      </c>
      <c r="I9" s="23" t="str">
        <f>IF(AND($I$3&lt;&gt;"", B9&lt;&gt;""), IF(COUNTIFS('Measures with MVPs'!$A:$A, $I$3, 'Measures with MVPs'!$C:$C, "*"&amp;B9&amp;"*")&gt;0, "Yes", ""), "")</f>
        <v/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23" x14ac:dyDescent="0.25">
      <c r="A10" s="21" t="s">
        <v>22</v>
      </c>
      <c r="B10" s="7" t="s">
        <v>23</v>
      </c>
      <c r="C10" s="9">
        <f t="shared" si="0"/>
        <v>0</v>
      </c>
      <c r="D10" s="8" t="str">
        <f>IF(AND($D$3&lt;&gt;"", B10&lt;&gt;""), IF(COUNTIFS('Measures with MVPs'!$A:$A, $D$3, 'Measures with MVPs'!$C:$C, "*"&amp;B10&amp;"*")&gt;0, "Yes", ""), "")</f>
        <v/>
      </c>
      <c r="E10" s="9" t="str">
        <f>IF(AND($E$3&lt;&gt;"", B10&lt;&gt;""), IF(COUNTIFS('Measures with MVPs'!$A:$A, $E$3, 'Measures with MVPs'!$C:$C, "*"&amp;B10&amp;"*")&gt;0, "Yes", ""), "")</f>
        <v/>
      </c>
      <c r="F10" s="9" t="str">
        <f>IF(AND($F$3&lt;&gt;"", B10&lt;&gt;""), IF(COUNTIFS('Measures with MVPs'!$A:$A, $F$3, 'Measures with MVPs'!$C:$C, "*"&amp;B10&amp;"*")&gt;0, "Yes", ""), "")</f>
        <v/>
      </c>
      <c r="G10" s="9" t="str">
        <f>IF(AND($G$3&lt;&gt;"", B10&lt;&gt;""), IF(COUNTIFS('Measures with MVPs'!$A:$A, $G$3, 'Measures with MVPs'!$C:$C, "*"&amp;B10&amp;"*")&gt;0, "Yes", ""), "")</f>
        <v/>
      </c>
      <c r="H10" s="9" t="str">
        <f>IF(AND($H$3&lt;&gt;"", B10&lt;&gt;""), IF(COUNTIFS('Measures with MVPs'!$A:$A, $H$3, 'Measures with MVPs'!$C:$C, "*"&amp;B10&amp;"*")&gt;0, "Yes", ""), "")</f>
        <v/>
      </c>
      <c r="I10" s="23" t="str">
        <f>IF(AND($I$3&lt;&gt;"", B10&lt;&gt;""), IF(COUNTIFS('Measures with MVPs'!$A:$A, $I$3, 'Measures with MVPs'!$C:$C, "*"&amp;B10&amp;"*")&gt;0, "Yes", ""), "")</f>
        <v/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30" x14ac:dyDescent="0.25">
      <c r="A11" s="21" t="s">
        <v>24</v>
      </c>
      <c r="B11" s="7" t="s">
        <v>25</v>
      </c>
      <c r="C11" s="9">
        <f t="shared" si="0"/>
        <v>0</v>
      </c>
      <c r="D11" s="8" t="str">
        <f>IF(AND($D$3&lt;&gt;"", B11&lt;&gt;""), IF(COUNTIFS('Measures with MVPs'!$A:$A, $D$3, 'Measures with MVPs'!$C:$C, "*"&amp;B11&amp;"*")&gt;0, "Yes", ""), "")</f>
        <v/>
      </c>
      <c r="E11" s="9" t="str">
        <f>IF(AND($E$3&lt;&gt;"", B11&lt;&gt;""), IF(COUNTIFS('Measures with MVPs'!$A:$A, $E$3, 'Measures with MVPs'!$C:$C, "*"&amp;B11&amp;"*")&gt;0, "Yes", ""), "")</f>
        <v/>
      </c>
      <c r="F11" s="9" t="str">
        <f>IF(AND($F$3&lt;&gt;"", B11&lt;&gt;""), IF(COUNTIFS('Measures with MVPs'!$A:$A, $F$3, 'Measures with MVPs'!$C:$C, "*"&amp;B11&amp;"*")&gt;0, "Yes", ""), "")</f>
        <v/>
      </c>
      <c r="G11" s="9" t="str">
        <f>IF(AND($G$3&lt;&gt;"", B11&lt;&gt;""), IF(COUNTIFS('Measures with MVPs'!$A:$A, $G$3, 'Measures with MVPs'!$C:$C, "*"&amp;B11&amp;"*")&gt;0, "Yes", ""), "")</f>
        <v/>
      </c>
      <c r="H11" s="9" t="str">
        <f>IF(AND($H$3&lt;&gt;"", B11&lt;&gt;""), IF(COUNTIFS('Measures with MVPs'!$A:$A, $H$3, 'Measures with MVPs'!$C:$C, "*"&amp;B11&amp;"*")&gt;0, "Yes", ""), "")</f>
        <v/>
      </c>
      <c r="I11" s="23" t="str">
        <f>IF(AND($I$3&lt;&gt;"", B11&lt;&gt;""), IF(COUNTIFS('Measures with MVPs'!$A:$A, $I$3, 'Measures with MVPs'!$C:$C, "*"&amp;B11&amp;"*")&gt;0, "Yes", ""), "")</f>
        <v/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21" t="s">
        <v>26</v>
      </c>
      <c r="B12" s="7" t="s">
        <v>27</v>
      </c>
      <c r="C12" s="9">
        <f t="shared" si="0"/>
        <v>0</v>
      </c>
      <c r="D12" s="8" t="str">
        <f>IF(AND($D$3&lt;&gt;"", B12&lt;&gt;""), IF(COUNTIFS('Measures with MVPs'!$A:$A, $D$3, 'Measures with MVPs'!$C:$C, "*"&amp;B12&amp;"*")&gt;0, "Yes", ""), "")</f>
        <v/>
      </c>
      <c r="E12" s="9" t="str">
        <f>IF(AND($E$3&lt;&gt;"", B12&lt;&gt;""), IF(COUNTIFS('Measures with MVPs'!$A:$A, $E$3, 'Measures with MVPs'!$C:$C, "*"&amp;B12&amp;"*")&gt;0, "Yes", ""), "")</f>
        <v/>
      </c>
      <c r="F12" s="9" t="str">
        <f>IF(AND($F$3&lt;&gt;"", B12&lt;&gt;""), IF(COUNTIFS('Measures with MVPs'!$A:$A, $F$3, 'Measures with MVPs'!$C:$C, "*"&amp;B12&amp;"*")&gt;0, "Yes", ""), "")</f>
        <v/>
      </c>
      <c r="G12" s="9" t="str">
        <f>IF(AND($G$3&lt;&gt;"", B12&lt;&gt;""), IF(COUNTIFS('Measures with MVPs'!$A:$A, $G$3, 'Measures with MVPs'!$C:$C, "*"&amp;B12&amp;"*")&gt;0, "Yes", ""), "")</f>
        <v/>
      </c>
      <c r="H12" s="9" t="str">
        <f>IF(AND($H$3&lt;&gt;"", B12&lt;&gt;""), IF(COUNTIFS('Measures with MVPs'!$A:$A, $H$3, 'Measures with MVPs'!$C:$C, "*"&amp;B12&amp;"*")&gt;0, "Yes", ""), "")</f>
        <v/>
      </c>
      <c r="I12" s="23" t="str">
        <f>IF(AND($I$3&lt;&gt;"", B12&lt;&gt;""), IF(COUNTIFS('Measures with MVPs'!$A:$A, $I$3, 'Measures with MVPs'!$C:$C, "*"&amp;B12&amp;"*")&gt;0, "Yes", ""), "")</f>
        <v/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23" x14ac:dyDescent="0.25">
      <c r="A13" s="21" t="s">
        <v>28</v>
      </c>
      <c r="B13" s="7" t="s">
        <v>29</v>
      </c>
      <c r="C13" s="9">
        <f t="shared" si="0"/>
        <v>0</v>
      </c>
      <c r="D13" s="8" t="str">
        <f>IF(AND($D$3&lt;&gt;"", B13&lt;&gt;""), IF(COUNTIFS('Measures with MVPs'!$A:$A, $D$3, 'Measures with MVPs'!$C:$C, "*"&amp;B13&amp;"*")&gt;0, "Yes", ""), "")</f>
        <v/>
      </c>
      <c r="E13" s="9" t="str">
        <f>IF(AND($E$3&lt;&gt;"", B13&lt;&gt;""), IF(COUNTIFS('Measures with MVPs'!$A:$A, $E$3, 'Measures with MVPs'!$C:$C, "*"&amp;B13&amp;"*")&gt;0, "Yes", ""), "")</f>
        <v/>
      </c>
      <c r="F13" s="9" t="str">
        <f>IF(AND($F$3&lt;&gt;"", B13&lt;&gt;""), IF(COUNTIFS('Measures with MVPs'!$A:$A, $F$3, 'Measures with MVPs'!$C:$C, "*"&amp;B13&amp;"*")&gt;0, "Yes", ""), "")</f>
        <v/>
      </c>
      <c r="G13" s="9" t="str">
        <f>IF(AND($G$3&lt;&gt;"", B13&lt;&gt;""), IF(COUNTIFS('Measures with MVPs'!$A:$A, $G$3, 'Measures with MVPs'!$C:$C, "*"&amp;B13&amp;"*")&gt;0, "Yes", ""), "")</f>
        <v/>
      </c>
      <c r="H13" s="9" t="str">
        <f>IF(AND($H$3&lt;&gt;"", B13&lt;&gt;""), IF(COUNTIFS('Measures with MVPs'!$A:$A, $H$3, 'Measures with MVPs'!$C:$C, "*"&amp;B13&amp;"*")&gt;0, "Yes", ""), "")</f>
        <v/>
      </c>
      <c r="I13" s="23" t="str">
        <f>IF(AND($I$3&lt;&gt;"", B13&lt;&gt;""), IF(COUNTIFS('Measures with MVPs'!$A:$A, $I$3, 'Measures with MVPs'!$C:$C, "*"&amp;B13&amp;"*")&gt;0, "Yes", ""), "")</f>
        <v/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x14ac:dyDescent="0.25">
      <c r="A14" s="21" t="s">
        <v>30</v>
      </c>
      <c r="B14" s="6" t="s">
        <v>31</v>
      </c>
      <c r="C14" s="9">
        <f t="shared" si="0"/>
        <v>0</v>
      </c>
      <c r="D14" s="8" t="str">
        <f>IF(AND($D$3&lt;&gt;"", B14&lt;&gt;""), IF(COUNTIFS('Measures with MVPs'!$A:$A, $D$3, 'Measures with MVPs'!$C:$C, "*"&amp;B14&amp;"*")&gt;0, "Yes", ""), "")</f>
        <v/>
      </c>
      <c r="E14" s="9" t="str">
        <f>IF(AND($E$3&lt;&gt;"", B14&lt;&gt;""), IF(COUNTIFS('Measures with MVPs'!$A:$A, $E$3, 'Measures with MVPs'!$C:$C, "*"&amp;B14&amp;"*")&gt;0, "Yes", ""), "")</f>
        <v/>
      </c>
      <c r="F14" s="9" t="str">
        <f>IF(AND($F$3&lt;&gt;"", B14&lt;&gt;""), IF(COUNTIFS('Measures with MVPs'!$A:$A, $F$3, 'Measures with MVPs'!$C:$C, "*"&amp;B14&amp;"*")&gt;0, "Yes", ""), "")</f>
        <v/>
      </c>
      <c r="G14" s="9" t="str">
        <f>IF(AND($G$3&lt;&gt;"", B14&lt;&gt;""), IF(COUNTIFS('Measures with MVPs'!$A:$A, $G$3, 'Measures with MVPs'!$C:$C, "*"&amp;B14&amp;"*")&gt;0, "Yes", ""), "")</f>
        <v/>
      </c>
      <c r="H14" s="9" t="str">
        <f>IF(AND($H$3&lt;&gt;"", B14&lt;&gt;""), IF(COUNTIFS('Measures with MVPs'!$A:$A, $H$3, 'Measures with MVPs'!$C:$C, "*"&amp;B14&amp;"*")&gt;0, "Yes", ""), "")</f>
        <v/>
      </c>
      <c r="I14" s="23" t="str">
        <f>IF(AND($I$3&lt;&gt;"", B14&lt;&gt;""), IF(COUNTIFS('Measures with MVPs'!$A:$A, $I$3, 'Measures with MVPs'!$C:$C, "*"&amp;B14&amp;"*")&gt;0, "Yes", ""), "")</f>
        <v/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pans="1:23" x14ac:dyDescent="0.25">
      <c r="A15" s="21" t="s">
        <v>32</v>
      </c>
      <c r="B15" s="7" t="s">
        <v>33</v>
      </c>
      <c r="C15" s="9">
        <f t="shared" si="0"/>
        <v>0</v>
      </c>
      <c r="D15" s="8" t="str">
        <f>IF(AND($D$3&lt;&gt;"", B15&lt;&gt;""), IF(COUNTIFS('Measures with MVPs'!$A:$A, $D$3, 'Measures with MVPs'!$C:$C, "*"&amp;B15&amp;"*")&gt;0, "Yes", ""), "")</f>
        <v/>
      </c>
      <c r="E15" s="9" t="str">
        <f>IF(AND($E$3&lt;&gt;"", B15&lt;&gt;""), IF(COUNTIFS('Measures with MVPs'!$A:$A, $E$3, 'Measures with MVPs'!$C:$C, "*"&amp;B15&amp;"*")&gt;0, "Yes", ""), "")</f>
        <v/>
      </c>
      <c r="F15" s="9" t="str">
        <f>IF(AND($F$3&lt;&gt;"", B15&lt;&gt;""), IF(COUNTIFS('Measures with MVPs'!$A:$A, $F$3, 'Measures with MVPs'!$C:$C, "*"&amp;B15&amp;"*")&gt;0, "Yes", ""), "")</f>
        <v/>
      </c>
      <c r="G15" s="9" t="str">
        <f>IF(AND($G$3&lt;&gt;"", B15&lt;&gt;""), IF(COUNTIFS('Measures with MVPs'!$A:$A, $G$3, 'Measures with MVPs'!$C:$C, "*"&amp;B15&amp;"*")&gt;0, "Yes", ""), "")</f>
        <v/>
      </c>
      <c r="H15" s="9" t="str">
        <f>IF(AND($H$3&lt;&gt;"", B15&lt;&gt;""), IF(COUNTIFS('Measures with MVPs'!$A:$A, $H$3, 'Measures with MVPs'!$C:$C, "*"&amp;B15&amp;"*")&gt;0, "Yes", ""), "")</f>
        <v/>
      </c>
      <c r="I15" s="24" t="str">
        <f>IF(AND($I$3&lt;&gt;"", B15&lt;&gt;""), IF(COUNTIFS('Measures with MVPs'!$A:$A, $I$3, 'Measures with MVPs'!$C:$C, "*"&amp;B15&amp;"*")&gt;0, "Yes", ""), "")</f>
        <v/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3" x14ac:dyDescent="0.25">
      <c r="A16" s="21" t="s">
        <v>34</v>
      </c>
      <c r="B16" s="7" t="s">
        <v>35</v>
      </c>
      <c r="C16" s="9">
        <f t="shared" si="0"/>
        <v>0</v>
      </c>
      <c r="D16" s="8" t="str">
        <f>IF(AND($D$3&lt;&gt;"", B16&lt;&gt;""), IF(COUNTIFS('Measures with MVPs'!$A:$A, $D$3, 'Measures with MVPs'!$C:$C, "*"&amp;B16&amp;"*")&gt;0, "Yes", ""), "")</f>
        <v/>
      </c>
      <c r="E16" s="9" t="str">
        <f>IF(AND($E$3&lt;&gt;"", B16&lt;&gt;""), IF(COUNTIFS('Measures with MVPs'!$A:$A, $E$3, 'Measures with MVPs'!$C:$C, "*"&amp;B16&amp;"*")&gt;0, "Yes", ""), "")</f>
        <v/>
      </c>
      <c r="F16" s="9" t="str">
        <f>IF(AND($F$3&lt;&gt;"", B16&lt;&gt;""), IF(COUNTIFS('Measures with MVPs'!$A:$A, $F$3, 'Measures with MVPs'!$C:$C, "*"&amp;B16&amp;"*")&gt;0, "Yes", ""), "")</f>
        <v/>
      </c>
      <c r="G16" s="9" t="str">
        <f>IF(AND($G$3&lt;&gt;"", B16&lt;&gt;""), IF(COUNTIFS('Measures with MVPs'!$A:$A, $G$3, 'Measures with MVPs'!$C:$C, "*"&amp;B16&amp;"*")&gt;0, "Yes", ""), "")</f>
        <v/>
      </c>
      <c r="H16" s="9" t="str">
        <f>IF(AND($H$3&lt;&gt;"", B16&lt;&gt;""), IF(COUNTIFS('Measures with MVPs'!$A:$A, $H$3, 'Measures with MVPs'!$C:$C, "*"&amp;B16&amp;"*")&gt;0, "Yes", ""), "")</f>
        <v/>
      </c>
      <c r="I16" s="23" t="str">
        <f>IF(AND($I$3&lt;&gt;"", B16&lt;&gt;""), IF(COUNTIFS('Measures with MVPs'!$A:$A, $I$3, 'Measures with MVPs'!$C:$C, "*"&amp;B16&amp;"*")&gt;0, "Yes", ""), "")</f>
        <v/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:23" x14ac:dyDescent="0.25">
      <c r="A17" s="21" t="s">
        <v>36</v>
      </c>
      <c r="B17" s="7" t="s">
        <v>37</v>
      </c>
      <c r="C17" s="9">
        <f t="shared" si="0"/>
        <v>0</v>
      </c>
      <c r="D17" s="8" t="str">
        <f>IF(AND($D$3&lt;&gt;"", B17&lt;&gt;""), IF(COUNTIFS('Measures with MVPs'!$A:$A, $D$3, 'Measures with MVPs'!$C:$C, "*"&amp;B17&amp;"*")&gt;0, "Yes", ""), "")</f>
        <v/>
      </c>
      <c r="E17" s="9" t="str">
        <f>IF(AND($E$3&lt;&gt;"", B17&lt;&gt;""), IF(COUNTIFS('Measures with MVPs'!$A:$A, $E$3, 'Measures with MVPs'!$C:$C, "*"&amp;B17&amp;"*")&gt;0, "Yes", ""), "")</f>
        <v/>
      </c>
      <c r="F17" s="9" t="str">
        <f>IF(AND($F$3&lt;&gt;"", B17&lt;&gt;""), IF(COUNTIFS('Measures with MVPs'!$A:$A, $F$3, 'Measures with MVPs'!$C:$C, "*"&amp;B17&amp;"*")&gt;0, "Yes", ""), "")</f>
        <v/>
      </c>
      <c r="G17" s="9" t="str">
        <f>IF(AND($G$3&lt;&gt;"", B17&lt;&gt;""), IF(COUNTIFS('Measures with MVPs'!$A:$A, $G$3, 'Measures with MVPs'!$C:$C, "*"&amp;B17&amp;"*")&gt;0, "Yes", ""), "")</f>
        <v/>
      </c>
      <c r="H17" s="9" t="str">
        <f>IF(AND($H$3&lt;&gt;"", B17&lt;&gt;""), IF(COUNTIFS('Measures with MVPs'!$A:$A, $H$3, 'Measures with MVPs'!$C:$C, "*"&amp;B17&amp;"*")&gt;0, "Yes", ""), "")</f>
        <v/>
      </c>
      <c r="I17" s="23" t="str">
        <f>IF(AND($I$3&lt;&gt;"", B17&lt;&gt;""), IF(COUNTIFS('Measures with MVPs'!$A:$A, $I$3, 'Measures with MVPs'!$C:$C, "*"&amp;B17&amp;"*")&gt;0, "Yes", ""), "")</f>
        <v/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x14ac:dyDescent="0.25">
      <c r="A18" s="21" t="s">
        <v>38</v>
      </c>
      <c r="B18" s="7" t="s">
        <v>39</v>
      </c>
      <c r="C18" s="9">
        <f t="shared" si="0"/>
        <v>0</v>
      </c>
      <c r="D18" s="8" t="str">
        <f>IF(AND($D$3&lt;&gt;"", B18&lt;&gt;""), IF(COUNTIFS('Measures with MVPs'!$A:$A, $D$3, 'Measures with MVPs'!$C:$C, "*"&amp;B18&amp;"*")&gt;0, "Yes", ""), "")</f>
        <v/>
      </c>
      <c r="E18" s="9" t="str">
        <f>IF(AND($E$3&lt;&gt;"", B18&lt;&gt;""), IF(COUNTIFS('Measures with MVPs'!$A:$A, $E$3, 'Measures with MVPs'!$C:$C, "*"&amp;B18&amp;"*")&gt;0, "Yes", ""), "")</f>
        <v/>
      </c>
      <c r="F18" s="9" t="str">
        <f>IF(AND($F$3&lt;&gt;"", B18&lt;&gt;""), IF(COUNTIFS('Measures with MVPs'!$A:$A, $F$3, 'Measures with MVPs'!$C:$C, "*"&amp;B18&amp;"*")&gt;0, "Yes", ""), "")</f>
        <v/>
      </c>
      <c r="G18" s="9" t="str">
        <f>IF(AND($G$3&lt;&gt;"", B18&lt;&gt;""), IF(COUNTIFS('Measures with MVPs'!$A:$A, $G$3, 'Measures with MVPs'!$C:$C, "*"&amp;B18&amp;"*")&gt;0, "Yes", ""), "")</f>
        <v/>
      </c>
      <c r="H18" s="9" t="str">
        <f>IF(AND($H$3&lt;&gt;"", B18&lt;&gt;""), IF(COUNTIFS('Measures with MVPs'!$A:$A, $H$3, 'Measures with MVPs'!$C:$C, "*"&amp;B18&amp;"*")&gt;0, "Yes", ""), "")</f>
        <v/>
      </c>
      <c r="I18" s="23" t="str">
        <f>IF(AND($I$3&lt;&gt;"", B18&lt;&gt;""), IF(COUNTIFS('Measures with MVPs'!$A:$A, $I$3, 'Measures with MVPs'!$C:$C, "*"&amp;B18&amp;"*")&gt;0, "Yes", ""), "")</f>
        <v/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x14ac:dyDescent="0.25">
      <c r="A19" s="21" t="s">
        <v>40</v>
      </c>
      <c r="B19" s="7" t="s">
        <v>41</v>
      </c>
      <c r="C19" s="9">
        <f t="shared" si="0"/>
        <v>0</v>
      </c>
      <c r="D19" s="8" t="str">
        <f>IF(AND($D$3&lt;&gt;"", B19&lt;&gt;""), IF(COUNTIFS('Measures with MVPs'!$A:$A, $D$3, 'Measures with MVPs'!$C:$C, "*"&amp;B19&amp;"*")&gt;0, "Yes", ""), "")</f>
        <v/>
      </c>
      <c r="E19" s="9" t="str">
        <f>IF(AND($E$3&lt;&gt;"", B19&lt;&gt;""), IF(COUNTIFS('Measures with MVPs'!$A:$A, $E$3, 'Measures with MVPs'!$C:$C, "*"&amp;B19&amp;"*")&gt;0, "Yes", ""), "")</f>
        <v/>
      </c>
      <c r="F19" s="9" t="str">
        <f>IF(AND($F$3&lt;&gt;"", B19&lt;&gt;""), IF(COUNTIFS('Measures with MVPs'!$A:$A, $F$3, 'Measures with MVPs'!$C:$C, "*"&amp;B19&amp;"*")&gt;0, "Yes", ""), "")</f>
        <v/>
      </c>
      <c r="G19" s="9" t="str">
        <f>IF(AND($G$3&lt;&gt;"", B19&lt;&gt;""), IF(COUNTIFS('Measures with MVPs'!$A:$A, $G$3, 'Measures with MVPs'!$C:$C, "*"&amp;B19&amp;"*")&gt;0, "Yes", ""), "")</f>
        <v/>
      </c>
      <c r="H19" s="9" t="str">
        <f>IF(AND($H$3&lt;&gt;"", B19&lt;&gt;""), IF(COUNTIFS('Measures with MVPs'!$A:$A, $H$3, 'Measures with MVPs'!$C:$C, "*"&amp;B19&amp;"*")&gt;0, "Yes", ""), "")</f>
        <v/>
      </c>
      <c r="I19" s="23" t="str">
        <f>IF(AND($I$3&lt;&gt;"", B19&lt;&gt;""), IF(COUNTIFS('Measures with MVPs'!$A:$A, $I$3, 'Measures with MVPs'!$C:$C, "*"&amp;B19&amp;"*")&gt;0, "Yes", ""), "")</f>
        <v/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x14ac:dyDescent="0.25">
      <c r="A20" s="21" t="s">
        <v>42</v>
      </c>
      <c r="B20" s="7" t="s">
        <v>43</v>
      </c>
      <c r="C20" s="9">
        <f t="shared" si="0"/>
        <v>0</v>
      </c>
      <c r="D20" s="8" t="str">
        <f>IF(AND($D$3&lt;&gt;"", B20&lt;&gt;""), IF(COUNTIFS('Measures with MVPs'!$A:$A, $D$3, 'Measures with MVPs'!$C:$C, "*"&amp;B20&amp;"*")&gt;0, "Yes", ""), "")</f>
        <v/>
      </c>
      <c r="E20" s="9" t="str">
        <f>IF(AND($E$3&lt;&gt;"", B20&lt;&gt;""), IF(COUNTIFS('Measures with MVPs'!$A:$A, $E$3, 'Measures with MVPs'!$C:$C, "*"&amp;B20&amp;"*")&gt;0, "Yes", ""), "")</f>
        <v/>
      </c>
      <c r="F20" s="9" t="str">
        <f>IF(AND($F$3&lt;&gt;"", B20&lt;&gt;""), IF(COUNTIFS('Measures with MVPs'!$A:$A, $F$3, 'Measures with MVPs'!$C:$C, "*"&amp;B20&amp;"*")&gt;0, "Yes", ""), "")</f>
        <v/>
      </c>
      <c r="G20" s="9" t="str">
        <f>IF(AND($G$3&lt;&gt;"", B20&lt;&gt;""), IF(COUNTIFS('Measures with MVPs'!$A:$A, $G$3, 'Measures with MVPs'!$C:$C, "*"&amp;B20&amp;"*")&gt;0, "Yes", ""), "")</f>
        <v/>
      </c>
      <c r="H20" s="9" t="str">
        <f>IF(AND($H$3&lt;&gt;"", B20&lt;&gt;""), IF(COUNTIFS('Measures with MVPs'!$A:$A, $H$3, 'Measures with MVPs'!$C:$C, "*"&amp;B20&amp;"*")&gt;0, "Yes", ""), "")</f>
        <v/>
      </c>
      <c r="I20" s="23" t="str">
        <f>IF(AND($I$3&lt;&gt;"", B20&lt;&gt;""), IF(COUNTIFS('Measures with MVPs'!$A:$A, $I$3, 'Measures with MVPs'!$C:$C, "*"&amp;B20&amp;"*")&gt;0, "Yes", ""), "")</f>
        <v/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1:23" x14ac:dyDescent="0.25">
      <c r="A21" s="21" t="s">
        <v>44</v>
      </c>
      <c r="B21" s="7" t="s">
        <v>45</v>
      </c>
      <c r="C21" s="9">
        <f t="shared" si="0"/>
        <v>0</v>
      </c>
      <c r="D21" s="8" t="str">
        <f>IF(AND($D$3&lt;&gt;"", B21&lt;&gt;""), IF(COUNTIFS('Measures with MVPs'!$A:$A, $D$3, 'Measures with MVPs'!$C:$C, "*"&amp;B21&amp;"*")&gt;0, "Yes", ""), "")</f>
        <v/>
      </c>
      <c r="E21" s="9" t="str">
        <f>IF(AND($E$3&lt;&gt;"", B21&lt;&gt;""), IF(COUNTIFS('Measures with MVPs'!$A:$A, $E$3, 'Measures with MVPs'!$C:$C, "*"&amp;B21&amp;"*")&gt;0, "Yes", ""), "")</f>
        <v/>
      </c>
      <c r="F21" s="9" t="str">
        <f>IF(AND($F$3&lt;&gt;"", B21&lt;&gt;""), IF(COUNTIFS('Measures with MVPs'!$A:$A, $F$3, 'Measures with MVPs'!$C:$C, "*"&amp;B21&amp;"*")&gt;0, "Yes", ""), "")</f>
        <v/>
      </c>
      <c r="G21" s="9" t="str">
        <f>IF(AND($G$3&lt;&gt;"", B21&lt;&gt;""), IF(COUNTIFS('Measures with MVPs'!$A:$A, $G$3, 'Measures with MVPs'!$C:$C, "*"&amp;B21&amp;"*")&gt;0, "Yes", ""), "")</f>
        <v/>
      </c>
      <c r="H21" s="9" t="str">
        <f>IF(AND($H$3&lt;&gt;"", B21&lt;&gt;""), IF(COUNTIFS('Measures with MVPs'!$A:$A, $H$3, 'Measures with MVPs'!$C:$C, "*"&amp;B21&amp;"*")&gt;0, "Yes", ""), "")</f>
        <v/>
      </c>
      <c r="I21" s="23" t="str">
        <f>IF(AND($I$3&lt;&gt;"", B21&lt;&gt;""), IF(COUNTIFS('Measures with MVPs'!$A:$A, $I$3, 'Measures with MVPs'!$C:$C, "*"&amp;B21&amp;"*")&gt;0, "Yes", ""), "")</f>
        <v/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3" ht="30" x14ac:dyDescent="0.25">
      <c r="A22" s="21" t="s">
        <v>46</v>
      </c>
      <c r="B22" s="7" t="s">
        <v>47</v>
      </c>
      <c r="C22" s="9">
        <f t="shared" si="0"/>
        <v>0</v>
      </c>
      <c r="D22" s="8" t="str">
        <f>IF(AND($D$3&lt;&gt;"", B22&lt;&gt;""), IF(COUNTIFS('Measures with MVPs'!$A:$A, $D$3, 'Measures with MVPs'!$C:$C, "*"&amp;B22&amp;"*")&gt;0, "Yes", ""), "")</f>
        <v/>
      </c>
      <c r="E22" s="9" t="str">
        <f>IF(AND($E$3&lt;&gt;"", B22&lt;&gt;""), IF(COUNTIFS('Measures with MVPs'!$A:$A, $E$3, 'Measures with MVPs'!$C:$C, "*"&amp;B22&amp;"*")&gt;0, "Yes", ""), "")</f>
        <v/>
      </c>
      <c r="F22" s="9" t="str">
        <f>IF(AND($F$3&lt;&gt;"", B22&lt;&gt;""), IF(COUNTIFS('Measures with MVPs'!$A:$A, $F$3, 'Measures with MVPs'!$C:$C, "*"&amp;B22&amp;"*")&gt;0, "Yes", ""), "")</f>
        <v/>
      </c>
      <c r="G22" s="9" t="str">
        <f>IF(AND($G$3&lt;&gt;"", B22&lt;&gt;""), IF(COUNTIFS('Measures with MVPs'!$A:$A, $G$3, 'Measures with MVPs'!$C:$C, "*"&amp;B22&amp;"*")&gt;0, "Yes", ""), "")</f>
        <v/>
      </c>
      <c r="H22" s="9" t="str">
        <f>IF(AND($H$3&lt;&gt;"", B22&lt;&gt;""), IF(COUNTIFS('Measures with MVPs'!$A:$A, $H$3, 'Measures with MVPs'!$C:$C, "*"&amp;B22&amp;"*")&gt;0, "Yes", ""), "")</f>
        <v/>
      </c>
      <c r="I22" s="23" t="str">
        <f>IF(AND($I$3&lt;&gt;"", B22&lt;&gt;""), IF(COUNTIFS('Measures with MVPs'!$A:$A, $I$3, 'Measures with MVPs'!$C:$C, "*"&amp;B22&amp;"*")&gt;0, "Yes", ""), "")</f>
        <v/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x14ac:dyDescent="0.25">
      <c r="A23" s="21" t="s">
        <v>48</v>
      </c>
      <c r="B23" s="7" t="s">
        <v>49</v>
      </c>
      <c r="C23" s="9">
        <f t="shared" si="0"/>
        <v>0</v>
      </c>
      <c r="D23" s="8" t="str">
        <f>IF(AND($D$3&lt;&gt;"", B23&lt;&gt;""), IF(COUNTIFS('Measures with MVPs'!$A:$A, $D$3, 'Measures with MVPs'!$C:$C, "*"&amp;B23&amp;"*")&gt;0, "Yes", ""), "")</f>
        <v/>
      </c>
      <c r="E23" s="9" t="str">
        <f>IF(AND($E$3&lt;&gt;"", B23&lt;&gt;""), IF(COUNTIFS('Measures with MVPs'!$A:$A, $E$3, 'Measures with MVPs'!$C:$C, "*"&amp;B23&amp;"*")&gt;0, "Yes", ""), "")</f>
        <v/>
      </c>
      <c r="F23" s="9" t="str">
        <f>IF(AND($F$3&lt;&gt;"", B23&lt;&gt;""), IF(COUNTIFS('Measures with MVPs'!$A:$A, $F$3, 'Measures with MVPs'!$C:$C, "*"&amp;B23&amp;"*")&gt;0, "Yes", ""), "")</f>
        <v/>
      </c>
      <c r="G23" s="9" t="str">
        <f>IF(AND($G$3&lt;&gt;"", B23&lt;&gt;""), IF(COUNTIFS('Measures with MVPs'!$A:$A, $G$3, 'Measures with MVPs'!$C:$C, "*"&amp;B23&amp;"*")&gt;0, "Yes", ""), "")</f>
        <v/>
      </c>
      <c r="H23" s="9" t="str">
        <f>IF(AND($H$3&lt;&gt;"", B23&lt;&gt;""), IF(COUNTIFS('Measures with MVPs'!$A:$A, $H$3, 'Measures with MVPs'!$C:$C, "*"&amp;B23&amp;"*")&gt;0, "Yes", ""), "")</f>
        <v/>
      </c>
      <c r="I23" s="23" t="str">
        <f>IF(AND($I$3&lt;&gt;"", B23&lt;&gt;""), IF(COUNTIFS('Measures with MVPs'!$A:$A, $I$3, 'Measures with MVPs'!$C:$C, "*"&amp;B23&amp;"*")&gt;0, "Yes", ""), "")</f>
        <v/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 ht="30" x14ac:dyDescent="0.25">
      <c r="A24" s="21" t="s">
        <v>50</v>
      </c>
      <c r="B24" s="7" t="s">
        <v>51</v>
      </c>
      <c r="C24" s="9">
        <f t="shared" si="0"/>
        <v>0</v>
      </c>
      <c r="D24" s="8" t="str">
        <f>IF(AND($D$3&lt;&gt;"", B24&lt;&gt;""), IF(COUNTIFS('Measures with MVPs'!$A:$A, $D$3, 'Measures with MVPs'!$C:$C, "*"&amp;B24&amp;"*")&gt;0, "Yes", ""), "")</f>
        <v/>
      </c>
      <c r="E24" s="9" t="str">
        <f>IF(AND($E$3&lt;&gt;"", B24&lt;&gt;""), IF(COUNTIFS('Measures with MVPs'!$A:$A, $E$3, 'Measures with MVPs'!$C:$C, "*"&amp;B24&amp;"*")&gt;0, "Yes", ""), "")</f>
        <v/>
      </c>
      <c r="F24" s="9" t="str">
        <f>IF(AND($F$3&lt;&gt;"", B24&lt;&gt;""), IF(COUNTIFS('Measures with MVPs'!$A:$A, $F$3, 'Measures with MVPs'!$C:$C, "*"&amp;B24&amp;"*")&gt;0, "Yes", ""), "")</f>
        <v/>
      </c>
      <c r="G24" s="9" t="str">
        <f>IF(AND($G$3&lt;&gt;"", B24&lt;&gt;""), IF(COUNTIFS('Measures with MVPs'!$A:$A, $G$3, 'Measures with MVPs'!$C:$C, "*"&amp;B24&amp;"*")&gt;0, "Yes", ""), "")</f>
        <v/>
      </c>
      <c r="H24" s="9" t="str">
        <f>IF(AND($H$3&lt;&gt;"", B24&lt;&gt;""), IF(COUNTIFS('Measures with MVPs'!$A:$A, $H$3, 'Measures with MVPs'!$C:$C, "*"&amp;B24&amp;"*")&gt;0, "Yes", ""), "")</f>
        <v/>
      </c>
      <c r="I24" s="23" t="str">
        <f>IF(AND($I$3&lt;&gt;"", B24&lt;&gt;""), IF(COUNTIFS('Measures with MVPs'!$A:$A, $I$3, 'Measures with MVPs'!$C:$C, "*"&amp;B24&amp;"*")&gt;0, "Yes", ""), "")</f>
        <v/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x14ac:dyDescent="0.25">
      <c r="A25" s="21" t="s">
        <v>52</v>
      </c>
      <c r="B25" s="7" t="s">
        <v>53</v>
      </c>
      <c r="C25" s="9">
        <f t="shared" si="0"/>
        <v>0</v>
      </c>
      <c r="D25" s="8" t="str">
        <f>IF(AND($D$3&lt;&gt;"", B25&lt;&gt;""), IF(COUNTIFS('Measures with MVPs'!$A:$A, $D$3, 'Measures with MVPs'!$C:$C, "*"&amp;B25&amp;"*")&gt;0, "Yes", ""), "")</f>
        <v/>
      </c>
      <c r="E25" s="9" t="str">
        <f>IF(AND($E$3&lt;&gt;"", B25&lt;&gt;""), IF(COUNTIFS('Measures with MVPs'!$A:$A, $E$3, 'Measures with MVPs'!$C:$C, "*"&amp;B25&amp;"*")&gt;0, "Yes", ""), "")</f>
        <v/>
      </c>
      <c r="F25" s="9" t="str">
        <f>IF(AND($F$3&lt;&gt;"", B25&lt;&gt;""), IF(COUNTIFS('Measures with MVPs'!$A:$A, $F$3, 'Measures with MVPs'!$C:$C, "*"&amp;B25&amp;"*")&gt;0, "Yes", ""), "")</f>
        <v/>
      </c>
      <c r="G25" s="9" t="str">
        <f>IF(AND($G$3&lt;&gt;"", B25&lt;&gt;""), IF(COUNTIFS('Measures with MVPs'!$A:$A, $G$3, 'Measures with MVPs'!$C:$C, "*"&amp;B25&amp;"*")&gt;0, "Yes", ""), "")</f>
        <v/>
      </c>
      <c r="H25" s="9" t="str">
        <f>IF(AND($H$3&lt;&gt;"", B25&lt;&gt;""), IF(COUNTIFS('Measures with MVPs'!$A:$A, $H$3, 'Measures with MVPs'!$C:$C, "*"&amp;B25&amp;"*")&gt;0, "Yes", ""), "")</f>
        <v/>
      </c>
      <c r="I25" s="23" t="str">
        <f>IF(AND($I$3&lt;&gt;"", B25&lt;&gt;""), IF(COUNTIFS('Measures with MVPs'!$A:$A, $I$3, 'Measures with MVPs'!$C:$C, "*"&amp;B25&amp;"*")&gt;0, "Yes", ""), "")</f>
        <v/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3" ht="29.25" customHeight="1" x14ac:dyDescent="0.25">
      <c r="A26" s="21" t="s">
        <v>54</v>
      </c>
      <c r="B26" s="7" t="s">
        <v>55</v>
      </c>
      <c r="C26" s="9">
        <f t="shared" si="0"/>
        <v>0</v>
      </c>
      <c r="D26" s="8" t="str">
        <f>IF(AND($D$3&lt;&gt;"", B26&lt;&gt;""), IF(COUNTIFS('Measures with MVPs'!$A:$A, $D$3, 'Measures with MVPs'!$C:$C, "*"&amp;B26&amp;"*")&gt;0, "Yes", ""), "")</f>
        <v/>
      </c>
      <c r="E26" s="9" t="str">
        <f>IF(AND($E$3&lt;&gt;"", B26&lt;&gt;""), IF(COUNTIFS('Measures with MVPs'!$A:$A, $E$3, 'Measures with MVPs'!$C:$C, "*"&amp;B26&amp;"*")&gt;0, "Yes", ""), "")</f>
        <v/>
      </c>
      <c r="F26" s="9" t="str">
        <f>IF(AND($F$3&lt;&gt;"", B26&lt;&gt;""), IF(COUNTIFS('Measures with MVPs'!$A:$A, $F$3, 'Measures with MVPs'!$C:$C, "*"&amp;B26&amp;"*")&gt;0, "Yes", ""), "")</f>
        <v/>
      </c>
      <c r="G26" s="9" t="str">
        <f>IF(AND($G$3&lt;&gt;"", B26&lt;&gt;""), IF(COUNTIFS('Measures with MVPs'!$A:$A, $G$3, 'Measures with MVPs'!$C:$C, "*"&amp;B26&amp;"*")&gt;0, "Yes", ""), "")</f>
        <v/>
      </c>
      <c r="H26" s="9" t="str">
        <f>IF(AND($H$3&lt;&gt;"", B26&lt;&gt;""), IF(COUNTIFS('Measures with MVPs'!$A:$A, $H$3, 'Measures with MVPs'!$C:$C, "*"&amp;B26&amp;"*")&gt;0, "Yes", ""), "")</f>
        <v/>
      </c>
      <c r="I26" s="23" t="str">
        <f>IF(AND($I$3&lt;&gt;"", B26&lt;&gt;""), IF(COUNTIFS('Measures with MVPs'!$A:$A, $I$3, 'Measures with MVPs'!$C:$C, "*"&amp;B26&amp;"*")&gt;0, "Yes", ""), "")</f>
        <v/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 ht="30" x14ac:dyDescent="0.25">
      <c r="A27" s="21" t="s">
        <v>56</v>
      </c>
      <c r="B27" s="7" t="s">
        <v>57</v>
      </c>
      <c r="C27" s="9">
        <f t="shared" si="0"/>
        <v>0</v>
      </c>
      <c r="D27" s="8" t="str">
        <f>IF(AND($D$3&lt;&gt;"", B27&lt;&gt;""), IF(COUNTIFS('Measures with MVPs'!$A:$A, $D$3, 'Measures with MVPs'!$C:$C, "*"&amp;B27&amp;"*")&gt;0, "Yes", ""), "")</f>
        <v/>
      </c>
      <c r="E27" s="9" t="str">
        <f>IF(AND($E$3&lt;&gt;"", B27&lt;&gt;""), IF(COUNTIFS('Measures with MVPs'!$A:$A, $E$3, 'Measures with MVPs'!$C:$C, "*"&amp;B27&amp;"*")&gt;0, "Yes", ""), "")</f>
        <v/>
      </c>
      <c r="F27" s="9" t="str">
        <f>IF(AND($F$3&lt;&gt;"", B27&lt;&gt;""), IF(COUNTIFS('Measures with MVPs'!$A:$A, $F$3, 'Measures with MVPs'!$C:$C, "*"&amp;B27&amp;"*")&gt;0, "Yes", ""), "")</f>
        <v/>
      </c>
      <c r="G27" s="9" t="str">
        <f>IF(AND($G$3&lt;&gt;"", B27&lt;&gt;""), IF(COUNTIFS('Measures with MVPs'!$A:$A, $G$3, 'Measures with MVPs'!$C:$C, "*"&amp;B27&amp;"*")&gt;0, "Yes", ""), "")</f>
        <v/>
      </c>
      <c r="H27" s="9" t="str">
        <f>IF(AND($H$3&lt;&gt;"", B27&lt;&gt;""), IF(COUNTIFS('Measures with MVPs'!$A:$A, $H$3, 'Measures with MVPs'!$C:$C, "*"&amp;B27&amp;"*")&gt;0, "Yes", ""), "")</f>
        <v/>
      </c>
      <c r="I27" s="23" t="str">
        <f>IF(AND($I$3&lt;&gt;"", B27&lt;&gt;""), IF(COUNTIFS('Measures with MVPs'!$A:$A, $I$3, 'Measures with MVPs'!$C:$C, "*"&amp;B27&amp;"*")&gt;0, "Yes", ""), "")</f>
        <v/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spans="1:23" ht="30" x14ac:dyDescent="0.25">
      <c r="A28" s="21" t="s">
        <v>58</v>
      </c>
      <c r="B28" s="7" t="s">
        <v>59</v>
      </c>
      <c r="C28" s="9">
        <f t="shared" si="0"/>
        <v>0</v>
      </c>
      <c r="D28" s="8" t="str">
        <f>IF(AND($D$3&lt;&gt;"", B28&lt;&gt;""), IF(COUNTIFS('Measures with MVPs'!$A:$A, $D$3, 'Measures with MVPs'!$C:$C, "*"&amp;B28&amp;"*")&gt;0, "Yes", ""), "")</f>
        <v/>
      </c>
      <c r="E28" s="9" t="str">
        <f>IF(AND($E$3&lt;&gt;"", B28&lt;&gt;""), IF(COUNTIFS('Measures with MVPs'!$A:$A, $E$3, 'Measures with MVPs'!$C:$C, "*"&amp;B28&amp;"*")&gt;0, "Yes", ""), "")</f>
        <v/>
      </c>
      <c r="F28" s="9" t="str">
        <f>IF(AND($F$3&lt;&gt;"", B28&lt;&gt;""), IF(COUNTIFS('Measures with MVPs'!$A:$A, $F$3, 'Measures with MVPs'!$C:$C, "*"&amp;B28&amp;"*")&gt;0, "Yes", ""), "")</f>
        <v/>
      </c>
      <c r="G28" s="9" t="str">
        <f>IF(AND($G$3&lt;&gt;"", B28&lt;&gt;""), IF(COUNTIFS('Measures with MVPs'!$A:$A, $G$3, 'Measures with MVPs'!$C:$C, "*"&amp;B28&amp;"*")&gt;0, "Yes", ""), "")</f>
        <v/>
      </c>
      <c r="H28" s="9" t="str">
        <f>IF(AND($H$3&lt;&gt;"", B28&lt;&gt;""), IF(COUNTIFS('Measures with MVPs'!$A:$A, $H$3, 'Measures with MVPs'!$C:$C, "*"&amp;B28&amp;"*")&gt;0, "Yes", ""), "")</f>
        <v/>
      </c>
      <c r="I28" s="23" t="str">
        <f>IF(AND($I$3&lt;&gt;"", B28&lt;&gt;""), IF(COUNTIFS('Measures with MVPs'!$A:$A, $I$3, 'Measures with MVPs'!$C:$C, "*"&amp;B28&amp;"*")&gt;0, "Yes", ""), "")</f>
        <v/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spans="1:23" x14ac:dyDescent="0.25">
      <c r="A29" s="21" t="s">
        <v>60</v>
      </c>
      <c r="B29" s="7" t="s">
        <v>61</v>
      </c>
      <c r="C29" s="9">
        <f t="shared" si="0"/>
        <v>0</v>
      </c>
      <c r="D29" s="8" t="str">
        <f>IF(AND($D$3&lt;&gt;"", B29&lt;&gt;""), IF(COUNTIFS('Measures with MVPs'!$A:$A, $D$3, 'Measures with MVPs'!$C:$C, "*"&amp;B29&amp;"*")&gt;0, "Yes", ""), "")</f>
        <v/>
      </c>
      <c r="E29" s="9" t="str">
        <f>IF(AND($E$3&lt;&gt;"", B29&lt;&gt;""), IF(COUNTIFS('Measures with MVPs'!$A:$A, $E$3, 'Measures with MVPs'!$C:$C, "*"&amp;B29&amp;"*")&gt;0, "Yes", ""), "")</f>
        <v/>
      </c>
      <c r="F29" s="9" t="str">
        <f>IF(AND($F$3&lt;&gt;"", B29&lt;&gt;""), IF(COUNTIFS('Measures with MVPs'!$A:$A, $F$3, 'Measures with MVPs'!$C:$C, "*"&amp;B29&amp;"*")&gt;0, "Yes", ""), "")</f>
        <v/>
      </c>
      <c r="G29" s="9" t="str">
        <f>IF(AND($G$3&lt;&gt;"", B29&lt;&gt;""), IF(COUNTIFS('Measures with MVPs'!$A:$A, $G$3, 'Measures with MVPs'!$C:$C, "*"&amp;B29&amp;"*")&gt;0, "Yes", ""), "")</f>
        <v/>
      </c>
      <c r="H29" s="9" t="str">
        <f>IF(AND($H$3&lt;&gt;"", B29&lt;&gt;""), IF(COUNTIFS('Measures with MVPs'!$A:$A, $H$3, 'Measures with MVPs'!$C:$C, "*"&amp;B29&amp;"*")&gt;0, "Yes", ""), "")</f>
        <v/>
      </c>
      <c r="I29" s="23" t="str">
        <f>IF(AND($I$3&lt;&gt;"", B29&lt;&gt;""), IF(COUNTIFS('Measures with MVPs'!$A:$A, $I$3, 'Measures with MVPs'!$C:$C, "*"&amp;B29&amp;"*")&gt;0, "Yes", ""), "")</f>
        <v/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 x14ac:dyDescent="0.25">
      <c r="A30" s="21" t="s">
        <v>62</v>
      </c>
      <c r="B30" s="7" t="s">
        <v>63</v>
      </c>
      <c r="C30" s="9">
        <f t="shared" si="0"/>
        <v>0</v>
      </c>
      <c r="D30" s="8" t="str">
        <f>IF(AND($D$3&lt;&gt;"", B30&lt;&gt;""), IF(COUNTIFS('Measures with MVPs'!$A:$A, $D$3, 'Measures with MVPs'!$C:$C, "*"&amp;B30&amp;"*")&gt;0, "Yes", ""), "")</f>
        <v/>
      </c>
      <c r="E30" s="9" t="str">
        <f>IF(AND($E$3&lt;&gt;"", B30&lt;&gt;""), IF(COUNTIFS('Measures with MVPs'!$A:$A, $E$3, 'Measures with MVPs'!$C:$C, "*"&amp;B30&amp;"*")&gt;0, "Yes", ""), "")</f>
        <v/>
      </c>
      <c r="F30" s="9" t="str">
        <f>IF(AND($F$3&lt;&gt;"", B30&lt;&gt;""), IF(COUNTIFS('Measures with MVPs'!$A:$A, $F$3, 'Measures with MVPs'!$C:$C, "*"&amp;B30&amp;"*")&gt;0, "Yes", ""), "")</f>
        <v/>
      </c>
      <c r="G30" s="9" t="str">
        <f>IF(AND($G$3&lt;&gt;"", B30&lt;&gt;""), IF(COUNTIFS('Measures with MVPs'!$A:$A, $G$3, 'Measures with MVPs'!$C:$C, "*"&amp;B30&amp;"*")&gt;0, "Yes", ""), "")</f>
        <v/>
      </c>
      <c r="H30" s="9" t="str">
        <f>IF(AND($H$3&lt;&gt;"", B30&lt;&gt;""), IF(COUNTIFS('Measures with MVPs'!$A:$A, $H$3, 'Measures with MVPs'!$C:$C, "*"&amp;B30&amp;"*")&gt;0, "Yes", ""), "")</f>
        <v/>
      </c>
      <c r="I30" s="23" t="str">
        <f>IF(AND($I$3&lt;&gt;"", B30&lt;&gt;""), IF(COUNTIFS('Measures with MVPs'!$A:$A, $I$3, 'Measures with MVPs'!$C:$C, "*"&amp;B30&amp;"*")&gt;0, "Yes", ""), "")</f>
        <v/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1:23" x14ac:dyDescent="0.25">
      <c r="A31" s="21" t="s">
        <v>64</v>
      </c>
      <c r="B31" s="7" t="s">
        <v>65</v>
      </c>
      <c r="C31" s="9">
        <f t="shared" si="0"/>
        <v>0</v>
      </c>
      <c r="D31" s="8" t="str">
        <f>IF(AND($D$3&lt;&gt;"", B31&lt;&gt;""), IF(COUNTIFS('Measures with MVPs'!$A:$A, $D$3, 'Measures with MVPs'!$C:$C, "*"&amp;B31&amp;"*")&gt;0, "Yes", ""), "")</f>
        <v/>
      </c>
      <c r="E31" s="9" t="str">
        <f>IF(AND($E$3&lt;&gt;"", B31&lt;&gt;""), IF(COUNTIFS('Measures with MVPs'!$A:$A, $E$3, 'Measures with MVPs'!$C:$C, "*"&amp;B31&amp;"*")&gt;0, "Yes", ""), "")</f>
        <v/>
      </c>
      <c r="F31" s="9" t="str">
        <f>IF(AND($F$3&lt;&gt;"", B31&lt;&gt;""), IF(COUNTIFS('Measures with MVPs'!$A:$A, $F$3, 'Measures with MVPs'!$C:$C, "*"&amp;B31&amp;"*")&gt;0, "Yes", ""), "")</f>
        <v/>
      </c>
      <c r="G31" s="9" t="str">
        <f>IF(AND($G$3&lt;&gt;"", B31&lt;&gt;""), IF(COUNTIFS('Measures with MVPs'!$A:$A, $G$3, 'Measures with MVPs'!$C:$C, "*"&amp;B31&amp;"*")&gt;0, "Yes", ""), "")</f>
        <v/>
      </c>
      <c r="H31" s="9" t="str">
        <f>IF(AND($H$3&lt;&gt;"", B31&lt;&gt;""), IF(COUNTIFS('Measures with MVPs'!$A:$A, $H$3, 'Measures with MVPs'!$C:$C, "*"&amp;B31&amp;"*")&gt;0, "Yes", ""), "")</f>
        <v/>
      </c>
      <c r="I31" s="23" t="str">
        <f>IF(AND($I$3&lt;&gt;"", B31&lt;&gt;""), IF(COUNTIFS('Measures with MVPs'!$A:$A, $I$3, 'Measures with MVPs'!$C:$C, "*"&amp;B31&amp;"*")&gt;0, "Yes", ""), "")</f>
        <v/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x14ac:dyDescent="0.25">
      <c r="A32" s="21" t="s">
        <v>66</v>
      </c>
      <c r="B32" s="7" t="s">
        <v>67</v>
      </c>
      <c r="C32" s="9">
        <f t="shared" si="0"/>
        <v>0</v>
      </c>
      <c r="D32" s="8" t="str">
        <f>IF(AND($D$3&lt;&gt;"", B32&lt;&gt;""), IF(COUNTIFS('Measures with MVPs'!$A:$A, $D$3, 'Measures with MVPs'!$C:$C, "*"&amp;B32&amp;"*")&gt;0, "Yes", ""), "")</f>
        <v/>
      </c>
      <c r="E32" s="9" t="str">
        <f>IF(AND($E$3&lt;&gt;"", B32&lt;&gt;""), IF(COUNTIFS('Measures with MVPs'!$A:$A, $E$3, 'Measures with MVPs'!$C:$C, "*"&amp;B32&amp;"*")&gt;0, "Yes", ""), "")</f>
        <v/>
      </c>
      <c r="F32" s="9" t="str">
        <f>IF(AND($F$3&lt;&gt;"", B32&lt;&gt;""), IF(COUNTIFS('Measures with MVPs'!$A:$A, $F$3, 'Measures with MVPs'!$C:$C, "*"&amp;B32&amp;"*")&gt;0, "Yes", ""), "")</f>
        <v/>
      </c>
      <c r="G32" s="9" t="str">
        <f>IF(AND($G$3&lt;&gt;"", B32&lt;&gt;""), IF(COUNTIFS('Measures with MVPs'!$A:$A, $G$3, 'Measures with MVPs'!$C:$C, "*"&amp;B32&amp;"*")&gt;0, "Yes", ""), "")</f>
        <v/>
      </c>
      <c r="H32" s="9" t="str">
        <f>IF(AND($H$3&lt;&gt;"", B32&lt;&gt;""), IF(COUNTIFS('Measures with MVPs'!$A:$A, $H$3, 'Measures with MVPs'!$C:$C, "*"&amp;B32&amp;"*")&gt;0, "Yes", ""), "")</f>
        <v/>
      </c>
      <c r="I32" s="23" t="str">
        <f>IF(AND($I$3&lt;&gt;"", B32&lt;&gt;""), IF(COUNTIFS('Measures with MVPs'!$A:$A, $I$3, 'Measures with MVPs'!$C:$C, "*"&amp;B32&amp;"*")&gt;0, "Yes", ""), "")</f>
        <v/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1:23" x14ac:dyDescent="0.25">
      <c r="A33" s="22" t="s">
        <v>68</v>
      </c>
      <c r="B33" s="15" t="s">
        <v>69</v>
      </c>
      <c r="C33" s="9">
        <f>COUNTIF(D33:I33,"Yes (Proposed)")</f>
        <v>0</v>
      </c>
      <c r="D33" s="8" t="str">
        <f>IF(AND(D$3&lt;&gt;"", B33&lt;&gt;""), IF(COUNTIFS('Measures with MVPs'!$A:$A, D$3, 'Measures with MVPs'!$C:$C, "*"&amp;B33&amp;"*")&gt;0, "Yes (Proposed)", ""), "")</f>
        <v/>
      </c>
      <c r="E33" s="8" t="str">
        <f>IF(AND(E$3&lt;&gt;"", D33&lt;&gt;""), IF(COUNTIFS('Measures with MVPs'!$A:$A, E$3, 'Measures with MVPs'!$C:$C, "*"&amp;D33&amp;"*")&gt;0, "Yes (Proposed)", ""), "")</f>
        <v/>
      </c>
      <c r="F33" s="9" t="str">
        <f>IF(AND($F$3&lt;&gt;"", B33&lt;&gt;""), IF(COUNTIFS('Measures with MVPs'!$A:$A, $F$3, 'Measures with MVPs'!$C:$C, "*"&amp;B33&amp;"*")&gt;0, "Yes (Proposed)", ""), "")</f>
        <v/>
      </c>
      <c r="G33" s="9" t="str">
        <f>IF(AND($G$3&lt;&gt;"", B33&lt;&gt;""), IF(COUNTIFS('Measures with MVPs'!$A:$A, $G$3, 'Measures with MVPs'!$C:$C, "*"&amp;B33&amp;"*")&gt;0, "Yes (Proposed)", ""), "")</f>
        <v/>
      </c>
      <c r="H33" s="9" t="str">
        <f>IF(AND($H$3&lt;&gt;"", B33&lt;&gt;""), IF(COUNTIFS('Measures with MVPs'!$A:$A, $H$3, 'Measures with MVPs'!$C:$C, "*"&amp;B33&amp;"*")&gt;0, "Yes (Proposed)", ""), "")</f>
        <v/>
      </c>
      <c r="I33" s="23" t="str">
        <f>IF(AND($I$3&lt;&gt;"", B33&lt;&gt;""), IF(COUNTIFS('Measures with MVPs'!$A:$A, $I$3, 'Measures with MVPs'!$C:$C, "*"&amp;B33&amp;"*")&gt;0, "Yes (Proposed)", ""), "")</f>
        <v/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1:23" ht="16.5" customHeight="1" x14ac:dyDescent="0.25">
      <c r="A34" s="22" t="s">
        <v>70</v>
      </c>
      <c r="B34" s="15" t="s">
        <v>71</v>
      </c>
      <c r="C34" s="9">
        <f t="shared" ref="C34:C35" si="1">COUNTIF(D34:I34,"Yes (Proposed)")</f>
        <v>0</v>
      </c>
      <c r="D34" s="8" t="str">
        <f>IF(AND($D$3&lt;&gt;"", B34&lt;&gt;""), IF(COUNTIFS('Measures with MVPs'!$A:$A, $D$3, 'Measures with MVPs'!$C:$C, "*"&amp;B34&amp;"*")&gt;0, "Yes (Proposed)", ""), "")</f>
        <v/>
      </c>
      <c r="E34" s="8" t="str">
        <f>IF(AND(E$3&lt;&gt;"", D34&lt;&gt;""), IF(COUNTIFS('Measures with MVPs'!$A:$A, E$3, 'Measures with MVPs'!$C:$C, "*"&amp;D34&amp;"*")&gt;0, "Yes (Proposed)", ""), "")</f>
        <v/>
      </c>
      <c r="F34" s="9" t="str">
        <f>IF(AND($F$3&lt;&gt;"", B34&lt;&gt;""), IF(COUNTIFS('Measures with MVPs'!$A:$A, $F$3, 'Measures with MVPs'!$C:$C, "*"&amp;B34&amp;"*")&gt;0, "Yes (Proposed)", ""), "")</f>
        <v/>
      </c>
      <c r="G34" s="9" t="str">
        <f>IF(AND($G$3&lt;&gt;"", B34&lt;&gt;""), IF(COUNTIFS('Measures with MVPs'!$A:$A, $G$3, 'Measures with MVPs'!$C:$C, "*"&amp;B34&amp;"*")&gt;0, "Yes (Proposed)", ""), "")</f>
        <v/>
      </c>
      <c r="H34" s="9" t="str">
        <f>IF(AND($H$3&lt;&gt;"", B34&lt;&gt;""), IF(COUNTIFS('Measures with MVPs'!$A:$A, $H$3, 'Measures with MVPs'!$C:$C, "*"&amp;B34&amp;"*")&gt;0, "Yes (Proposed)", ""), "")</f>
        <v/>
      </c>
      <c r="I34" s="23" t="str">
        <f>IF(AND($I$3&lt;&gt;"", B34&lt;&gt;""), IF(COUNTIFS('Measures with MVPs'!$A:$A, $I$3, 'Measures with MVPs'!$C:$C, "*"&amp;B34&amp;"*")&gt;0, "Yes (Proposed)", ""), "")</f>
        <v/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 x14ac:dyDescent="0.25">
      <c r="A35" s="30" t="s">
        <v>72</v>
      </c>
      <c r="B35" s="31" t="s">
        <v>73</v>
      </c>
      <c r="C35" s="32">
        <f t="shared" si="1"/>
        <v>0</v>
      </c>
      <c r="D35" s="33" t="str">
        <f>IF(AND($D$3&lt;&gt;"", B35&lt;&gt;""), IF(COUNTIFS('Measures with MVPs'!$A:$A, $D$3, 'Measures with MVPs'!$C:$C, "*"&amp;B35&amp;"*")&gt;0, "Yes (Proposed)", ""), "")</f>
        <v/>
      </c>
      <c r="E35" s="33" t="str">
        <f>IF(AND(E$3&lt;&gt;"", D35&lt;&gt;""), IF(COUNTIFS('Measures with MVPs'!$A:$A, E$3, 'Measures with MVPs'!$C:$C, "*"&amp;D35&amp;"*")&gt;0, "Yes (Proposed)", ""), "")</f>
        <v/>
      </c>
      <c r="F35" s="32" t="str">
        <f>IF(AND($F$3&lt;&gt;"", B35&lt;&gt;""), IF(COUNTIFS('Measures with MVPs'!$A:$A, $F$3, 'Measures with MVPs'!$C:$C, "*"&amp;B35&amp;"*")&gt;0, "Yes (Proposed)", ""), "")</f>
        <v/>
      </c>
      <c r="G35" s="32" t="str">
        <f>IF(AND($G$3&lt;&gt;"", B35&lt;&gt;""), IF(COUNTIFS('Measures with MVPs'!$A:$A, $G$3, 'Measures with MVPs'!$C:$C, "*"&amp;B35&amp;"*")&gt;0, "Yes (Proposed)", ""), "")</f>
        <v/>
      </c>
      <c r="H35" s="32" t="str">
        <f>IF(AND($H$3&lt;&gt;"", B35&lt;&gt;""), IF(COUNTIFS('Measures with MVPs'!$A:$A, $H$3, 'Measures with MVPs'!$C:$C, "*"&amp;B35&amp;"*")&gt;0, "Yes (Proposed)", ""), "")</f>
        <v/>
      </c>
      <c r="I35" s="34" t="str">
        <f>IF(AND($I$3&lt;&gt;"", B35&lt;&gt;""), IF(COUNTIFS('Measures with MVPs'!$A:$A, $I$3, 'Measures with MVPs'!$C:$C, "*"&amp;B35&amp;"*")&gt;0, "Yes (Proposed)", ""), "")</f>
        <v/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23" x14ac:dyDescent="0.25">
      <c r="A36" s="18"/>
      <c r="B36" s="18"/>
      <c r="C36" s="18"/>
      <c r="D36" s="16"/>
      <c r="E36" s="18"/>
      <c r="F36" s="18"/>
      <c r="G36" s="18"/>
      <c r="H36" s="18"/>
      <c r="I36" s="18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</row>
    <row r="38" spans="1:2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</sheetData>
  <sheetProtection algorithmName="SHA-512" hashValue="6Nbrao4RQFhZaLbypjBLWRdh2aTC28adUNhDHYCrlCwXFCwCLGT9yzXfokuEYt37uDZgPp4SL5WOyU9GzUJeeA==" saltValue="YonYaNMAZx+hw2RkCnwERQ==" spinCount="100000" sheet="1" autoFilter="0"/>
  <conditionalFormatting sqref="C6:C35">
    <cfRule type="cellIs" dxfId="3" priority="1" operator="between">
      <formula>2</formula>
      <formula>3</formula>
    </cfRule>
    <cfRule type="cellIs" dxfId="2" priority="2" operator="between">
      <formula>4</formula>
      <formula>6</formula>
    </cfRule>
  </conditionalFormatting>
  <conditionalFormatting sqref="D6:I35">
    <cfRule type="containsText" dxfId="1" priority="4" operator="containsText" text="Yes">
      <formula>NOT(ISERROR(SEARCH("Yes",D6)))</formula>
    </cfRule>
  </conditionalFormatting>
  <conditionalFormatting sqref="D33:I35">
    <cfRule type="containsText" dxfId="0" priority="3" operator="containsText" text="Yes (Proposed)">
      <formula>NOT(ISERROR(SEARCH("Yes (Proposed)",D33)))</formula>
    </cfRule>
  </conditionalFormatting>
  <pageMargins left="0.7" right="0.7" top="0.75" bottom="0.75" header="0.3" footer="0.3"/>
  <pageSetup orientation="portrait" horizontalDpi="300" verticalDpi="30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8D3703-30DE-475E-B874-25BF4D23FFCA}">
          <x14:formula1>
            <xm:f>'Quality Measures'!$A$1:$A$195</xm:f>
          </x14:formula1>
          <xm:sqref>D3:I3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E431-963D-4BE6-ACDC-73ECEDF67CEC}">
  <dimension ref="A1:A195"/>
  <sheetViews>
    <sheetView workbookViewId="0"/>
  </sheetViews>
  <sheetFormatPr defaultRowHeight="15" x14ac:dyDescent="0.25"/>
  <cols>
    <col min="1" max="1" width="114.7109375" customWidth="1"/>
    <col min="2" max="2" width="13.85546875" customWidth="1"/>
  </cols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118</v>
      </c>
    </row>
    <row r="46" spans="1:1" x14ac:dyDescent="0.25">
      <c r="A46" t="s">
        <v>119</v>
      </c>
    </row>
    <row r="47" spans="1:1" x14ac:dyDescent="0.25">
      <c r="A47" t="s">
        <v>120</v>
      </c>
    </row>
    <row r="48" spans="1:1" x14ac:dyDescent="0.25">
      <c r="A48" t="s">
        <v>121</v>
      </c>
    </row>
    <row r="49" spans="1:1" x14ac:dyDescent="0.25">
      <c r="A49" t="s">
        <v>122</v>
      </c>
    </row>
    <row r="50" spans="1:1" x14ac:dyDescent="0.25">
      <c r="A50" t="s">
        <v>123</v>
      </c>
    </row>
    <row r="51" spans="1:1" x14ac:dyDescent="0.25">
      <c r="A51" t="s">
        <v>124</v>
      </c>
    </row>
    <row r="52" spans="1:1" x14ac:dyDescent="0.25">
      <c r="A52" t="s">
        <v>125</v>
      </c>
    </row>
    <row r="53" spans="1:1" x14ac:dyDescent="0.25">
      <c r="A53" t="s">
        <v>126</v>
      </c>
    </row>
    <row r="54" spans="1:1" x14ac:dyDescent="0.25">
      <c r="A54" t="s">
        <v>127</v>
      </c>
    </row>
    <row r="55" spans="1:1" x14ac:dyDescent="0.25">
      <c r="A55" t="s">
        <v>128</v>
      </c>
    </row>
    <row r="56" spans="1:1" x14ac:dyDescent="0.25">
      <c r="A56" t="s">
        <v>129</v>
      </c>
    </row>
    <row r="57" spans="1:1" x14ac:dyDescent="0.25">
      <c r="A57" t="s">
        <v>130</v>
      </c>
    </row>
    <row r="58" spans="1:1" x14ac:dyDescent="0.25">
      <c r="A58" t="s">
        <v>131</v>
      </c>
    </row>
    <row r="59" spans="1:1" x14ac:dyDescent="0.25">
      <c r="A59" t="s">
        <v>132</v>
      </c>
    </row>
    <row r="60" spans="1:1" x14ac:dyDescent="0.25">
      <c r="A60" t="s">
        <v>133</v>
      </c>
    </row>
    <row r="61" spans="1:1" x14ac:dyDescent="0.25">
      <c r="A61" t="s">
        <v>134</v>
      </c>
    </row>
    <row r="62" spans="1:1" x14ac:dyDescent="0.25">
      <c r="A62" t="s">
        <v>135</v>
      </c>
    </row>
    <row r="63" spans="1:1" x14ac:dyDescent="0.25">
      <c r="A63" t="s">
        <v>136</v>
      </c>
    </row>
    <row r="64" spans="1:1" x14ac:dyDescent="0.25">
      <c r="A64" t="s">
        <v>137</v>
      </c>
    </row>
    <row r="65" spans="1:1" x14ac:dyDescent="0.25">
      <c r="A65" t="s">
        <v>138</v>
      </c>
    </row>
    <row r="66" spans="1:1" x14ac:dyDescent="0.25">
      <c r="A66" t="s">
        <v>139</v>
      </c>
    </row>
    <row r="67" spans="1:1" x14ac:dyDescent="0.25">
      <c r="A67" t="s">
        <v>140</v>
      </c>
    </row>
    <row r="68" spans="1:1" x14ac:dyDescent="0.25">
      <c r="A68" t="s">
        <v>141</v>
      </c>
    </row>
    <row r="69" spans="1:1" x14ac:dyDescent="0.25">
      <c r="A69" t="s">
        <v>142</v>
      </c>
    </row>
    <row r="70" spans="1:1" x14ac:dyDescent="0.25">
      <c r="A70" t="s">
        <v>143</v>
      </c>
    </row>
    <row r="71" spans="1:1" x14ac:dyDescent="0.25">
      <c r="A71" t="s">
        <v>144</v>
      </c>
    </row>
    <row r="72" spans="1:1" x14ac:dyDescent="0.25">
      <c r="A72" t="s">
        <v>145</v>
      </c>
    </row>
    <row r="73" spans="1:1" x14ac:dyDescent="0.25">
      <c r="A73" t="s">
        <v>146</v>
      </c>
    </row>
    <row r="74" spans="1:1" x14ac:dyDescent="0.25">
      <c r="A74" t="s">
        <v>147</v>
      </c>
    </row>
    <row r="75" spans="1:1" x14ac:dyDescent="0.25">
      <c r="A75" t="s">
        <v>148</v>
      </c>
    </row>
    <row r="76" spans="1:1" x14ac:dyDescent="0.25">
      <c r="A76" t="s">
        <v>149</v>
      </c>
    </row>
    <row r="77" spans="1:1" x14ac:dyDescent="0.25">
      <c r="A77" t="s">
        <v>150</v>
      </c>
    </row>
    <row r="78" spans="1:1" x14ac:dyDescent="0.25">
      <c r="A78" t="s">
        <v>151</v>
      </c>
    </row>
    <row r="79" spans="1:1" x14ac:dyDescent="0.25">
      <c r="A79" t="s">
        <v>152</v>
      </c>
    </row>
    <row r="80" spans="1:1" x14ac:dyDescent="0.25">
      <c r="A80" t="s">
        <v>153</v>
      </c>
    </row>
    <row r="81" spans="1:1" x14ac:dyDescent="0.25">
      <c r="A81" t="s">
        <v>154</v>
      </c>
    </row>
    <row r="82" spans="1:1" x14ac:dyDescent="0.25">
      <c r="A82" t="s">
        <v>155</v>
      </c>
    </row>
    <row r="83" spans="1:1" x14ac:dyDescent="0.25">
      <c r="A83" t="s">
        <v>156</v>
      </c>
    </row>
    <row r="84" spans="1:1" x14ac:dyDescent="0.25">
      <c r="A84" t="s">
        <v>157</v>
      </c>
    </row>
    <row r="85" spans="1:1" x14ac:dyDescent="0.25">
      <c r="A85" t="s">
        <v>158</v>
      </c>
    </row>
    <row r="86" spans="1:1" x14ac:dyDescent="0.25">
      <c r="A86" t="s">
        <v>159</v>
      </c>
    </row>
    <row r="87" spans="1:1" x14ac:dyDescent="0.25">
      <c r="A87" t="s">
        <v>160</v>
      </c>
    </row>
    <row r="88" spans="1:1" x14ac:dyDescent="0.25">
      <c r="A88" t="s">
        <v>161</v>
      </c>
    </row>
    <row r="89" spans="1:1" x14ac:dyDescent="0.25">
      <c r="A89" t="s">
        <v>162</v>
      </c>
    </row>
    <row r="90" spans="1:1" x14ac:dyDescent="0.25">
      <c r="A90" t="s">
        <v>163</v>
      </c>
    </row>
    <row r="91" spans="1:1" x14ac:dyDescent="0.25">
      <c r="A91" t="s">
        <v>164</v>
      </c>
    </row>
    <row r="92" spans="1:1" x14ac:dyDescent="0.25">
      <c r="A92" t="s">
        <v>165</v>
      </c>
    </row>
    <row r="93" spans="1:1" x14ac:dyDescent="0.25">
      <c r="A93" t="s">
        <v>166</v>
      </c>
    </row>
    <row r="94" spans="1:1" x14ac:dyDescent="0.25">
      <c r="A94" t="s">
        <v>167</v>
      </c>
    </row>
    <row r="95" spans="1:1" x14ac:dyDescent="0.25">
      <c r="A95" t="s">
        <v>168</v>
      </c>
    </row>
    <row r="96" spans="1:1" x14ac:dyDescent="0.25">
      <c r="A96" t="s">
        <v>169</v>
      </c>
    </row>
    <row r="97" spans="1:1" x14ac:dyDescent="0.25">
      <c r="A97" t="s">
        <v>170</v>
      </c>
    </row>
    <row r="98" spans="1:1" x14ac:dyDescent="0.25">
      <c r="A98" t="s">
        <v>171</v>
      </c>
    </row>
    <row r="99" spans="1:1" x14ac:dyDescent="0.25">
      <c r="A99" t="s">
        <v>172</v>
      </c>
    </row>
    <row r="100" spans="1:1" x14ac:dyDescent="0.25">
      <c r="A100" t="s">
        <v>173</v>
      </c>
    </row>
    <row r="101" spans="1:1" x14ac:dyDescent="0.25">
      <c r="A101" t="s">
        <v>174</v>
      </c>
    </row>
    <row r="102" spans="1:1" x14ac:dyDescent="0.25">
      <c r="A102" t="s">
        <v>175</v>
      </c>
    </row>
    <row r="103" spans="1:1" x14ac:dyDescent="0.25">
      <c r="A103" t="s">
        <v>176</v>
      </c>
    </row>
    <row r="104" spans="1:1" x14ac:dyDescent="0.25">
      <c r="A104" t="s">
        <v>177</v>
      </c>
    </row>
    <row r="105" spans="1:1" x14ac:dyDescent="0.25">
      <c r="A105" t="s">
        <v>178</v>
      </c>
    </row>
    <row r="106" spans="1:1" x14ac:dyDescent="0.25">
      <c r="A106" t="s">
        <v>179</v>
      </c>
    </row>
    <row r="107" spans="1:1" x14ac:dyDescent="0.25">
      <c r="A107" t="s">
        <v>180</v>
      </c>
    </row>
    <row r="108" spans="1:1" x14ac:dyDescent="0.25">
      <c r="A108" t="s">
        <v>181</v>
      </c>
    </row>
    <row r="109" spans="1:1" x14ac:dyDescent="0.25">
      <c r="A109" t="s">
        <v>182</v>
      </c>
    </row>
    <row r="110" spans="1:1" x14ac:dyDescent="0.25">
      <c r="A110" t="s">
        <v>183</v>
      </c>
    </row>
    <row r="111" spans="1:1" x14ac:dyDescent="0.25">
      <c r="A111" t="s">
        <v>184</v>
      </c>
    </row>
    <row r="112" spans="1:1" x14ac:dyDescent="0.25">
      <c r="A112" t="s">
        <v>185</v>
      </c>
    </row>
    <row r="113" spans="1:1" x14ac:dyDescent="0.25">
      <c r="A113" t="s">
        <v>186</v>
      </c>
    </row>
    <row r="114" spans="1:1" x14ac:dyDescent="0.25">
      <c r="A114" t="s">
        <v>187</v>
      </c>
    </row>
    <row r="115" spans="1:1" x14ac:dyDescent="0.25">
      <c r="A115" t="s">
        <v>188</v>
      </c>
    </row>
    <row r="116" spans="1:1" x14ac:dyDescent="0.25">
      <c r="A116" t="s">
        <v>189</v>
      </c>
    </row>
    <row r="117" spans="1:1" x14ac:dyDescent="0.25">
      <c r="A117" t="s">
        <v>190</v>
      </c>
    </row>
    <row r="118" spans="1:1" x14ac:dyDescent="0.25">
      <c r="A118" t="s">
        <v>191</v>
      </c>
    </row>
    <row r="119" spans="1:1" x14ac:dyDescent="0.25">
      <c r="A119" t="s">
        <v>192</v>
      </c>
    </row>
    <row r="120" spans="1:1" x14ac:dyDescent="0.25">
      <c r="A120" t="s">
        <v>193</v>
      </c>
    </row>
    <row r="121" spans="1:1" x14ac:dyDescent="0.25">
      <c r="A121" t="s">
        <v>194</v>
      </c>
    </row>
    <row r="122" spans="1:1" x14ac:dyDescent="0.25">
      <c r="A122" t="s">
        <v>195</v>
      </c>
    </row>
    <row r="123" spans="1:1" x14ac:dyDescent="0.25">
      <c r="A123" t="s">
        <v>196</v>
      </c>
    </row>
    <row r="124" spans="1:1" x14ac:dyDescent="0.25">
      <c r="A124" t="s">
        <v>197</v>
      </c>
    </row>
    <row r="125" spans="1:1" x14ac:dyDescent="0.25">
      <c r="A125" t="s">
        <v>198</v>
      </c>
    </row>
    <row r="126" spans="1:1" x14ac:dyDescent="0.25">
      <c r="A126" t="s">
        <v>199</v>
      </c>
    </row>
    <row r="127" spans="1:1" x14ac:dyDescent="0.25">
      <c r="A127" t="s">
        <v>200</v>
      </c>
    </row>
    <row r="128" spans="1:1" x14ac:dyDescent="0.25">
      <c r="A128" t="s">
        <v>201</v>
      </c>
    </row>
    <row r="129" spans="1:1" x14ac:dyDescent="0.25">
      <c r="A129" t="s">
        <v>202</v>
      </c>
    </row>
    <row r="130" spans="1:1" x14ac:dyDescent="0.25">
      <c r="A130" t="s">
        <v>203</v>
      </c>
    </row>
    <row r="131" spans="1:1" x14ac:dyDescent="0.25">
      <c r="A131" t="s">
        <v>204</v>
      </c>
    </row>
    <row r="132" spans="1:1" x14ac:dyDescent="0.25">
      <c r="A132" t="s">
        <v>205</v>
      </c>
    </row>
    <row r="133" spans="1:1" x14ac:dyDescent="0.25">
      <c r="A133" t="s">
        <v>206</v>
      </c>
    </row>
    <row r="134" spans="1:1" x14ac:dyDescent="0.25">
      <c r="A134" t="s">
        <v>207</v>
      </c>
    </row>
    <row r="135" spans="1:1" x14ac:dyDescent="0.25">
      <c r="A135" t="s">
        <v>208</v>
      </c>
    </row>
    <row r="136" spans="1:1" x14ac:dyDescent="0.25">
      <c r="A136" t="s">
        <v>209</v>
      </c>
    </row>
    <row r="137" spans="1:1" x14ac:dyDescent="0.25">
      <c r="A137" t="s">
        <v>210</v>
      </c>
    </row>
    <row r="138" spans="1:1" x14ac:dyDescent="0.25">
      <c r="A138" t="s">
        <v>211</v>
      </c>
    </row>
    <row r="139" spans="1:1" x14ac:dyDescent="0.25">
      <c r="A139" t="s">
        <v>212</v>
      </c>
    </row>
    <row r="140" spans="1:1" x14ac:dyDescent="0.25">
      <c r="A140" t="s">
        <v>213</v>
      </c>
    </row>
    <row r="141" spans="1:1" x14ac:dyDescent="0.25">
      <c r="A141" t="s">
        <v>214</v>
      </c>
    </row>
    <row r="142" spans="1:1" x14ac:dyDescent="0.25">
      <c r="A142" t="s">
        <v>215</v>
      </c>
    </row>
    <row r="143" spans="1:1" x14ac:dyDescent="0.25">
      <c r="A143" t="s">
        <v>216</v>
      </c>
    </row>
    <row r="144" spans="1:1" x14ac:dyDescent="0.25">
      <c r="A144" t="s">
        <v>217</v>
      </c>
    </row>
    <row r="145" spans="1:1" x14ac:dyDescent="0.25">
      <c r="A145" t="s">
        <v>218</v>
      </c>
    </row>
    <row r="146" spans="1:1" x14ac:dyDescent="0.25">
      <c r="A146" t="s">
        <v>219</v>
      </c>
    </row>
    <row r="147" spans="1:1" x14ac:dyDescent="0.25">
      <c r="A147" t="s">
        <v>220</v>
      </c>
    </row>
    <row r="148" spans="1:1" x14ac:dyDescent="0.25">
      <c r="A148" t="s">
        <v>221</v>
      </c>
    </row>
    <row r="149" spans="1:1" x14ac:dyDescent="0.25">
      <c r="A149" t="s">
        <v>222</v>
      </c>
    </row>
    <row r="150" spans="1:1" x14ac:dyDescent="0.25">
      <c r="A150" t="s">
        <v>223</v>
      </c>
    </row>
    <row r="151" spans="1:1" x14ac:dyDescent="0.25">
      <c r="A151" t="s">
        <v>9</v>
      </c>
    </row>
    <row r="152" spans="1:1" x14ac:dyDescent="0.25">
      <c r="A152" t="s">
        <v>224</v>
      </c>
    </row>
    <row r="153" spans="1:1" x14ac:dyDescent="0.25">
      <c r="A153" t="s">
        <v>225</v>
      </c>
    </row>
    <row r="154" spans="1:1" x14ac:dyDescent="0.25">
      <c r="A154" t="s">
        <v>226</v>
      </c>
    </row>
    <row r="155" spans="1:1" x14ac:dyDescent="0.25">
      <c r="A155" t="s">
        <v>227</v>
      </c>
    </row>
    <row r="156" spans="1:1" x14ac:dyDescent="0.25">
      <c r="A156" t="s">
        <v>228</v>
      </c>
    </row>
    <row r="157" spans="1:1" x14ac:dyDescent="0.25">
      <c r="A157" t="s">
        <v>229</v>
      </c>
    </row>
    <row r="158" spans="1:1" x14ac:dyDescent="0.25">
      <c r="A158" t="s">
        <v>230</v>
      </c>
    </row>
    <row r="159" spans="1:1" x14ac:dyDescent="0.25">
      <c r="A159" t="s">
        <v>231</v>
      </c>
    </row>
    <row r="160" spans="1:1" x14ac:dyDescent="0.25">
      <c r="A160" t="s">
        <v>232</v>
      </c>
    </row>
    <row r="161" spans="1:1" x14ac:dyDescent="0.25">
      <c r="A161" t="s">
        <v>233</v>
      </c>
    </row>
    <row r="162" spans="1:1" x14ac:dyDescent="0.25">
      <c r="A162" t="s">
        <v>234</v>
      </c>
    </row>
    <row r="163" spans="1:1" x14ac:dyDescent="0.25">
      <c r="A163" t="s">
        <v>235</v>
      </c>
    </row>
    <row r="164" spans="1:1" x14ac:dyDescent="0.25">
      <c r="A164" t="s">
        <v>236</v>
      </c>
    </row>
    <row r="165" spans="1:1" x14ac:dyDescent="0.25">
      <c r="A165" t="s">
        <v>237</v>
      </c>
    </row>
    <row r="166" spans="1:1" x14ac:dyDescent="0.25">
      <c r="A166" t="s">
        <v>238</v>
      </c>
    </row>
    <row r="167" spans="1:1" x14ac:dyDescent="0.25">
      <c r="A167" t="s">
        <v>239</v>
      </c>
    </row>
    <row r="168" spans="1:1" x14ac:dyDescent="0.25">
      <c r="A168" t="s">
        <v>240</v>
      </c>
    </row>
    <row r="169" spans="1:1" x14ac:dyDescent="0.25">
      <c r="A169" t="s">
        <v>241</v>
      </c>
    </row>
    <row r="170" spans="1:1" x14ac:dyDescent="0.25">
      <c r="A170" t="s">
        <v>242</v>
      </c>
    </row>
    <row r="171" spans="1:1" x14ac:dyDescent="0.25">
      <c r="A171" t="s">
        <v>243</v>
      </c>
    </row>
    <row r="172" spans="1:1" x14ac:dyDescent="0.25">
      <c r="A172" t="s">
        <v>244</v>
      </c>
    </row>
    <row r="173" spans="1:1" x14ac:dyDescent="0.25">
      <c r="A173" t="s">
        <v>245</v>
      </c>
    </row>
    <row r="174" spans="1:1" x14ac:dyDescent="0.25">
      <c r="A174" t="s">
        <v>246</v>
      </c>
    </row>
    <row r="175" spans="1:1" x14ac:dyDescent="0.25">
      <c r="A175" t="s">
        <v>247</v>
      </c>
    </row>
    <row r="176" spans="1:1" x14ac:dyDescent="0.25">
      <c r="A176" t="s">
        <v>248</v>
      </c>
    </row>
    <row r="177" spans="1:1" x14ac:dyDescent="0.25">
      <c r="A177" t="s">
        <v>249</v>
      </c>
    </row>
    <row r="178" spans="1:1" x14ac:dyDescent="0.25">
      <c r="A178" t="s">
        <v>250</v>
      </c>
    </row>
    <row r="179" spans="1:1" x14ac:dyDescent="0.25">
      <c r="A179" t="s">
        <v>251</v>
      </c>
    </row>
    <row r="180" spans="1:1" x14ac:dyDescent="0.25">
      <c r="A180" t="s">
        <v>252</v>
      </c>
    </row>
    <row r="181" spans="1:1" x14ac:dyDescent="0.25">
      <c r="A181" t="s">
        <v>253</v>
      </c>
    </row>
    <row r="182" spans="1:1" x14ac:dyDescent="0.25">
      <c r="A182" t="s">
        <v>254</v>
      </c>
    </row>
    <row r="183" spans="1:1" x14ac:dyDescent="0.25">
      <c r="A183" t="s">
        <v>255</v>
      </c>
    </row>
    <row r="184" spans="1:1" x14ac:dyDescent="0.25">
      <c r="A184" t="s">
        <v>256</v>
      </c>
    </row>
    <row r="185" spans="1:1" x14ac:dyDescent="0.25">
      <c r="A185" t="s">
        <v>257</v>
      </c>
    </row>
    <row r="186" spans="1:1" x14ac:dyDescent="0.25">
      <c r="A186" t="s">
        <v>258</v>
      </c>
    </row>
    <row r="187" spans="1:1" x14ac:dyDescent="0.25">
      <c r="A187" t="s">
        <v>259</v>
      </c>
    </row>
    <row r="188" spans="1:1" x14ac:dyDescent="0.25">
      <c r="A188" t="s">
        <v>260</v>
      </c>
    </row>
    <row r="189" spans="1:1" x14ac:dyDescent="0.25">
      <c r="A189" t="s">
        <v>261</v>
      </c>
    </row>
    <row r="190" spans="1:1" x14ac:dyDescent="0.25">
      <c r="A190" t="s">
        <v>262</v>
      </c>
    </row>
    <row r="191" spans="1:1" x14ac:dyDescent="0.25">
      <c r="A191" t="s">
        <v>263</v>
      </c>
    </row>
    <row r="192" spans="1:1" x14ac:dyDescent="0.25">
      <c r="A192" t="s">
        <v>264</v>
      </c>
    </row>
    <row r="193" spans="1:1" x14ac:dyDescent="0.25">
      <c r="A193" t="s">
        <v>265</v>
      </c>
    </row>
    <row r="194" spans="1:1" x14ac:dyDescent="0.25">
      <c r="A194" t="s">
        <v>266</v>
      </c>
    </row>
    <row r="195" spans="1:1" x14ac:dyDescent="0.25">
      <c r="A195" t="s">
        <v>267</v>
      </c>
    </row>
  </sheetData>
  <sheetProtection algorithmName="SHA-512" hashValue="LCake7ps3HF+YNms72kr8cFOeu8dkn2a+88HYk4p1E/bIjz5Fi+pFimgh4UJNrza8mhCJmRf9btCfXoHlLY9Mw==" saltValue="Cmg0qF5GYYoseAaZLBkS/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7D30-58F0-48A6-82B0-C2339030D952}">
  <dimension ref="A1:C196"/>
  <sheetViews>
    <sheetView workbookViewId="0">
      <selection activeCell="C2" sqref="C2"/>
    </sheetView>
  </sheetViews>
  <sheetFormatPr defaultRowHeight="14.45" customHeight="1" x14ac:dyDescent="0.25"/>
  <cols>
    <col min="1" max="1" width="73.42578125" customWidth="1"/>
    <col min="3" max="3" width="102.5703125" customWidth="1"/>
  </cols>
  <sheetData>
    <row r="1" spans="1:3" s="1" customFormat="1" ht="14.45" customHeight="1" x14ac:dyDescent="0.25">
      <c r="A1" s="1" t="s">
        <v>268</v>
      </c>
      <c r="B1" s="1" t="s">
        <v>269</v>
      </c>
      <c r="C1" s="1" t="s">
        <v>270</v>
      </c>
    </row>
    <row r="2" spans="1:3" ht="14.45" customHeight="1" x14ac:dyDescent="0.25">
      <c r="A2" t="s">
        <v>146</v>
      </c>
      <c r="B2" s="3" t="s">
        <v>271</v>
      </c>
      <c r="C2" t="s">
        <v>272</v>
      </c>
    </row>
    <row r="3" spans="1:3" ht="14.45" customHeight="1" x14ac:dyDescent="0.25">
      <c r="A3" t="s">
        <v>174</v>
      </c>
      <c r="B3" s="3" t="s">
        <v>273</v>
      </c>
      <c r="C3" t="s">
        <v>274</v>
      </c>
    </row>
    <row r="4" spans="1:3" ht="14.45" customHeight="1" x14ac:dyDescent="0.25">
      <c r="A4" t="s">
        <v>135</v>
      </c>
      <c r="B4" s="3" t="s">
        <v>275</v>
      </c>
      <c r="C4" t="s">
        <v>276</v>
      </c>
    </row>
    <row r="5" spans="1:3" ht="14.45" customHeight="1" x14ac:dyDescent="0.25">
      <c r="A5" t="s">
        <v>136</v>
      </c>
      <c r="B5" s="3" t="s">
        <v>277</v>
      </c>
      <c r="C5" t="s">
        <v>276</v>
      </c>
    </row>
    <row r="6" spans="1:3" ht="14.45" customHeight="1" x14ac:dyDescent="0.25">
      <c r="A6" t="s">
        <v>175</v>
      </c>
      <c r="B6" s="3" t="s">
        <v>278</v>
      </c>
      <c r="C6" t="s">
        <v>274</v>
      </c>
    </row>
    <row r="7" spans="1:3" ht="14.45" customHeight="1" x14ac:dyDescent="0.25">
      <c r="A7" t="s">
        <v>89</v>
      </c>
      <c r="B7" s="3" t="s">
        <v>279</v>
      </c>
      <c r="C7" t="s">
        <v>280</v>
      </c>
    </row>
    <row r="8" spans="1:3" ht="14.45" customHeight="1" x14ac:dyDescent="0.25">
      <c r="A8" t="s">
        <v>227</v>
      </c>
      <c r="B8" s="3" t="s">
        <v>281</v>
      </c>
      <c r="C8" t="s">
        <v>282</v>
      </c>
    </row>
    <row r="9" spans="1:3" ht="14.45" customHeight="1" x14ac:dyDescent="0.25">
      <c r="A9" t="s">
        <v>148</v>
      </c>
      <c r="B9" s="3" t="s">
        <v>283</v>
      </c>
      <c r="C9" t="s">
        <v>284</v>
      </c>
    </row>
    <row r="10" spans="1:3" ht="14.45" customHeight="1" x14ac:dyDescent="0.25">
      <c r="A10" t="s">
        <v>127</v>
      </c>
      <c r="B10" s="3" t="s">
        <v>285</v>
      </c>
      <c r="C10" t="s">
        <v>286</v>
      </c>
    </row>
    <row r="11" spans="1:3" ht="14.45" customHeight="1" x14ac:dyDescent="0.25">
      <c r="A11" t="s">
        <v>248</v>
      </c>
      <c r="B11" s="3" t="s">
        <v>287</v>
      </c>
      <c r="C11" t="s">
        <v>288</v>
      </c>
    </row>
    <row r="12" spans="1:3" ht="14.45" customHeight="1" x14ac:dyDescent="0.25">
      <c r="A12" t="s">
        <v>83</v>
      </c>
      <c r="B12" s="3" t="s">
        <v>289</v>
      </c>
      <c r="C12" t="s">
        <v>290</v>
      </c>
    </row>
    <row r="13" spans="1:3" ht="14.45" customHeight="1" x14ac:dyDescent="0.25">
      <c r="A13" t="s">
        <v>261</v>
      </c>
      <c r="B13" s="3" t="s">
        <v>291</v>
      </c>
      <c r="C13" t="s">
        <v>292</v>
      </c>
    </row>
    <row r="14" spans="1:3" ht="14.45" customHeight="1" x14ac:dyDescent="0.25">
      <c r="A14" t="s">
        <v>262</v>
      </c>
      <c r="B14" s="3" t="s">
        <v>293</v>
      </c>
      <c r="C14" t="s">
        <v>294</v>
      </c>
    </row>
    <row r="15" spans="1:3" ht="14.45" customHeight="1" x14ac:dyDescent="0.25">
      <c r="A15" t="s">
        <v>122</v>
      </c>
      <c r="B15" s="3" t="s">
        <v>295</v>
      </c>
      <c r="C15" t="s">
        <v>296</v>
      </c>
    </row>
    <row r="16" spans="1:3" ht="14.45" customHeight="1" x14ac:dyDescent="0.25">
      <c r="A16" t="s">
        <v>99</v>
      </c>
      <c r="B16" s="3" t="s">
        <v>297</v>
      </c>
      <c r="C16" t="s">
        <v>298</v>
      </c>
    </row>
    <row r="17" spans="1:3" ht="14.45" customHeight="1" x14ac:dyDescent="0.25">
      <c r="A17" t="s">
        <v>97</v>
      </c>
      <c r="B17" s="3" t="s">
        <v>299</v>
      </c>
    </row>
    <row r="18" spans="1:3" ht="14.45" customHeight="1" x14ac:dyDescent="0.25">
      <c r="A18" t="s">
        <v>230</v>
      </c>
      <c r="B18">
        <v>102</v>
      </c>
      <c r="C18" t="s">
        <v>300</v>
      </c>
    </row>
    <row r="19" spans="1:3" ht="14.45" customHeight="1" x14ac:dyDescent="0.25">
      <c r="A19" t="s">
        <v>107</v>
      </c>
      <c r="B19">
        <v>112</v>
      </c>
      <c r="C19" t="s">
        <v>292</v>
      </c>
    </row>
    <row r="20" spans="1:3" ht="14.45" customHeight="1" x14ac:dyDescent="0.25">
      <c r="A20" t="s">
        <v>125</v>
      </c>
      <c r="B20">
        <v>113</v>
      </c>
      <c r="C20" t="s">
        <v>301</v>
      </c>
    </row>
    <row r="21" spans="1:3" ht="14.45" customHeight="1" x14ac:dyDescent="0.25">
      <c r="A21" t="s">
        <v>103</v>
      </c>
      <c r="B21">
        <v>116</v>
      </c>
      <c r="C21" t="s">
        <v>302</v>
      </c>
    </row>
    <row r="22" spans="1:3" ht="14.45" customHeight="1" x14ac:dyDescent="0.25">
      <c r="A22" t="s">
        <v>145</v>
      </c>
      <c r="B22">
        <v>117</v>
      </c>
      <c r="C22" t="s">
        <v>284</v>
      </c>
    </row>
    <row r="23" spans="1:3" ht="14.45" customHeight="1" x14ac:dyDescent="0.25">
      <c r="A23" t="s">
        <v>134</v>
      </c>
      <c r="B23">
        <v>118</v>
      </c>
      <c r="C23" t="s">
        <v>276</v>
      </c>
    </row>
    <row r="24" spans="1:3" ht="14.45" customHeight="1" x14ac:dyDescent="0.25">
      <c r="A24" t="s">
        <v>143</v>
      </c>
      <c r="B24">
        <v>126</v>
      </c>
      <c r="C24" t="s">
        <v>303</v>
      </c>
    </row>
    <row r="25" spans="1:3" ht="14.45" customHeight="1" x14ac:dyDescent="0.25">
      <c r="A25" t="s">
        <v>144</v>
      </c>
      <c r="B25">
        <v>127</v>
      </c>
      <c r="C25" t="s">
        <v>303</v>
      </c>
    </row>
    <row r="26" spans="1:3" ht="14.45" customHeight="1" x14ac:dyDescent="0.25">
      <c r="A26" t="s">
        <v>220</v>
      </c>
      <c r="B26">
        <v>128</v>
      </c>
      <c r="C26" t="s">
        <v>304</v>
      </c>
    </row>
    <row r="27" spans="1:3" ht="14.45" customHeight="1" x14ac:dyDescent="0.25">
      <c r="A27" t="s">
        <v>150</v>
      </c>
      <c r="B27">
        <v>130</v>
      </c>
      <c r="C27" t="s">
        <v>305</v>
      </c>
    </row>
    <row r="28" spans="1:3" ht="14.45" customHeight="1" x14ac:dyDescent="0.25">
      <c r="A28" t="s">
        <v>221</v>
      </c>
      <c r="B28">
        <v>134</v>
      </c>
      <c r="C28" t="s">
        <v>306</v>
      </c>
    </row>
    <row r="29" spans="1:3" ht="14.45" customHeight="1" x14ac:dyDescent="0.25">
      <c r="A29" t="s">
        <v>228</v>
      </c>
      <c r="B29">
        <v>141</v>
      </c>
      <c r="C29" t="s">
        <v>282</v>
      </c>
    </row>
    <row r="30" spans="1:3" ht="14.45" customHeight="1" x14ac:dyDescent="0.25">
      <c r="A30" t="s">
        <v>201</v>
      </c>
      <c r="B30">
        <v>143</v>
      </c>
      <c r="C30" t="s">
        <v>300</v>
      </c>
    </row>
    <row r="31" spans="1:3" ht="14.45" customHeight="1" x14ac:dyDescent="0.25">
      <c r="A31" t="s">
        <v>202</v>
      </c>
      <c r="B31">
        <v>144</v>
      </c>
      <c r="C31" t="s">
        <v>300</v>
      </c>
    </row>
    <row r="32" spans="1:3" ht="14.45" customHeight="1" x14ac:dyDescent="0.25">
      <c r="A32" t="s">
        <v>234</v>
      </c>
      <c r="B32">
        <v>145</v>
      </c>
      <c r="C32" t="s">
        <v>307</v>
      </c>
    </row>
    <row r="33" spans="1:3" ht="14.45" customHeight="1" x14ac:dyDescent="0.25">
      <c r="A33" t="s">
        <v>157</v>
      </c>
      <c r="B33">
        <v>155</v>
      </c>
      <c r="C33" t="s">
        <v>308</v>
      </c>
    </row>
    <row r="34" spans="1:3" ht="14.45" customHeight="1" x14ac:dyDescent="0.25">
      <c r="A34" t="s">
        <v>132</v>
      </c>
      <c r="B34">
        <v>164</v>
      </c>
      <c r="C34" t="s">
        <v>309</v>
      </c>
    </row>
    <row r="35" spans="1:3" ht="14.45" customHeight="1" x14ac:dyDescent="0.25">
      <c r="A35" t="s">
        <v>131</v>
      </c>
      <c r="B35">
        <v>167</v>
      </c>
      <c r="C35" t="s">
        <v>309</v>
      </c>
    </row>
    <row r="36" spans="1:3" ht="14.45" customHeight="1" x14ac:dyDescent="0.25">
      <c r="A36" t="s">
        <v>133</v>
      </c>
      <c r="B36">
        <v>168</v>
      </c>
      <c r="C36" t="s">
        <v>309</v>
      </c>
    </row>
    <row r="37" spans="1:3" ht="14.45" customHeight="1" x14ac:dyDescent="0.25">
      <c r="A37" t="s">
        <v>258</v>
      </c>
      <c r="B37">
        <v>176</v>
      </c>
      <c r="C37" t="s">
        <v>310</v>
      </c>
    </row>
    <row r="38" spans="1:3" ht="14.45" customHeight="1" x14ac:dyDescent="0.25">
      <c r="A38" t="s">
        <v>243</v>
      </c>
      <c r="B38">
        <v>177</v>
      </c>
      <c r="C38" t="s">
        <v>311</v>
      </c>
    </row>
    <row r="39" spans="1:3" ht="14.45" customHeight="1" x14ac:dyDescent="0.25">
      <c r="A39" t="s">
        <v>241</v>
      </c>
      <c r="B39">
        <v>178</v>
      </c>
      <c r="C39" t="s">
        <v>311</v>
      </c>
    </row>
    <row r="40" spans="1:3" ht="14.45" customHeight="1" x14ac:dyDescent="0.25">
      <c r="A40" t="s">
        <v>242</v>
      </c>
      <c r="B40">
        <v>180</v>
      </c>
      <c r="C40" t="s">
        <v>311</v>
      </c>
    </row>
    <row r="41" spans="1:3" ht="14.45" customHeight="1" x14ac:dyDescent="0.25">
      <c r="A41" t="s">
        <v>152</v>
      </c>
      <c r="B41">
        <v>181</v>
      </c>
      <c r="C41" t="s">
        <v>312</v>
      </c>
    </row>
    <row r="42" spans="1:3" ht="14.45" customHeight="1" x14ac:dyDescent="0.25">
      <c r="A42" t="s">
        <v>161</v>
      </c>
      <c r="B42">
        <v>182</v>
      </c>
      <c r="C42" t="s">
        <v>313</v>
      </c>
    </row>
    <row r="43" spans="1:3" ht="14.45" customHeight="1" x14ac:dyDescent="0.25">
      <c r="A43" t="s">
        <v>254</v>
      </c>
      <c r="B43">
        <v>187</v>
      </c>
      <c r="C43" t="s">
        <v>314</v>
      </c>
    </row>
    <row r="44" spans="1:3" ht="14.45" customHeight="1" x14ac:dyDescent="0.25">
      <c r="A44" t="s">
        <v>114</v>
      </c>
      <c r="B44">
        <v>191</v>
      </c>
      <c r="C44" t="s">
        <v>282</v>
      </c>
    </row>
    <row r="45" spans="1:3" ht="14.45" customHeight="1" x14ac:dyDescent="0.25">
      <c r="A45" t="s">
        <v>249</v>
      </c>
      <c r="B45">
        <v>205</v>
      </c>
      <c r="C45" t="s">
        <v>315</v>
      </c>
    </row>
    <row r="46" spans="1:3" ht="14.45" customHeight="1" x14ac:dyDescent="0.25">
      <c r="A46" t="s">
        <v>168</v>
      </c>
      <c r="B46">
        <v>217</v>
      </c>
      <c r="C46" t="s">
        <v>313</v>
      </c>
    </row>
    <row r="47" spans="1:3" ht="14.45" customHeight="1" x14ac:dyDescent="0.25">
      <c r="A47" t="s">
        <v>167</v>
      </c>
      <c r="B47">
        <v>218</v>
      </c>
      <c r="C47" t="s">
        <v>313</v>
      </c>
    </row>
    <row r="48" spans="1:3" ht="14.45" customHeight="1" x14ac:dyDescent="0.25">
      <c r="A48" t="s">
        <v>170</v>
      </c>
      <c r="B48">
        <v>219</v>
      </c>
      <c r="C48" t="s">
        <v>313</v>
      </c>
    </row>
    <row r="49" spans="1:3" ht="14.45" customHeight="1" x14ac:dyDescent="0.25">
      <c r="A49" t="s">
        <v>169</v>
      </c>
      <c r="B49">
        <v>220</v>
      </c>
      <c r="C49" t="s">
        <v>313</v>
      </c>
    </row>
    <row r="50" spans="1:3" ht="14.45" customHeight="1" x14ac:dyDescent="0.25">
      <c r="A50" t="s">
        <v>172</v>
      </c>
      <c r="B50">
        <v>221</v>
      </c>
      <c r="C50" t="s">
        <v>313</v>
      </c>
    </row>
    <row r="51" spans="1:3" ht="14.45" customHeight="1" x14ac:dyDescent="0.25">
      <c r="A51" t="s">
        <v>166</v>
      </c>
      <c r="B51">
        <v>222</v>
      </c>
      <c r="C51" t="s">
        <v>313</v>
      </c>
    </row>
    <row r="52" spans="1:3" ht="14.45" customHeight="1" x14ac:dyDescent="0.25">
      <c r="A52" t="s">
        <v>9</v>
      </c>
      <c r="B52">
        <v>226</v>
      </c>
      <c r="C52" t="s">
        <v>316</v>
      </c>
    </row>
    <row r="53" spans="1:3" ht="14.45" customHeight="1" x14ac:dyDescent="0.25">
      <c r="A53" t="s">
        <v>129</v>
      </c>
      <c r="B53">
        <v>236</v>
      </c>
      <c r="C53" t="s">
        <v>317</v>
      </c>
    </row>
    <row r="54" spans="1:3" ht="14.45" customHeight="1" x14ac:dyDescent="0.25">
      <c r="A54" t="s">
        <v>264</v>
      </c>
      <c r="B54">
        <v>238</v>
      </c>
      <c r="C54" t="s">
        <v>318</v>
      </c>
    </row>
    <row r="55" spans="1:3" ht="14.45" customHeight="1" x14ac:dyDescent="0.25">
      <c r="A55" t="s">
        <v>267</v>
      </c>
      <c r="B55">
        <v>239</v>
      </c>
      <c r="C55" t="s">
        <v>73</v>
      </c>
    </row>
    <row r="56" spans="1:3" ht="14.45" customHeight="1" x14ac:dyDescent="0.25">
      <c r="A56" t="s">
        <v>119</v>
      </c>
      <c r="B56">
        <v>240</v>
      </c>
      <c r="C56" t="s">
        <v>315</v>
      </c>
    </row>
    <row r="57" spans="1:3" ht="14.45" customHeight="1" x14ac:dyDescent="0.25">
      <c r="A57" t="s">
        <v>110</v>
      </c>
      <c r="B57">
        <v>243</v>
      </c>
      <c r="C57" t="s">
        <v>276</v>
      </c>
    </row>
    <row r="58" spans="1:3" ht="14.45" customHeight="1" x14ac:dyDescent="0.25">
      <c r="A58" t="s">
        <v>105</v>
      </c>
      <c r="B58">
        <v>249</v>
      </c>
      <c r="C58" t="s">
        <v>319</v>
      </c>
    </row>
    <row r="59" spans="1:3" ht="14.45" customHeight="1" x14ac:dyDescent="0.25">
      <c r="A59" t="s">
        <v>233</v>
      </c>
      <c r="B59">
        <v>250</v>
      </c>
      <c r="C59" t="s">
        <v>319</v>
      </c>
    </row>
    <row r="60" spans="1:3" ht="14.45" customHeight="1" x14ac:dyDescent="0.25">
      <c r="A60" t="s">
        <v>237</v>
      </c>
      <c r="B60">
        <v>259</v>
      </c>
      <c r="C60" t="s">
        <v>320</v>
      </c>
    </row>
    <row r="61" spans="1:3" ht="14.45" customHeight="1" x14ac:dyDescent="0.25">
      <c r="A61" t="s">
        <v>239</v>
      </c>
      <c r="B61">
        <v>261</v>
      </c>
    </row>
    <row r="62" spans="1:3" ht="14.45" customHeight="1" x14ac:dyDescent="0.25">
      <c r="A62" t="s">
        <v>155</v>
      </c>
      <c r="B62">
        <v>268</v>
      </c>
      <c r="C62" t="s">
        <v>321</v>
      </c>
    </row>
    <row r="63" spans="1:3" ht="14.45" customHeight="1" x14ac:dyDescent="0.25">
      <c r="A63" t="s">
        <v>186</v>
      </c>
      <c r="B63">
        <v>275</v>
      </c>
      <c r="C63" t="s">
        <v>301</v>
      </c>
    </row>
    <row r="64" spans="1:3" ht="14.45" customHeight="1" x14ac:dyDescent="0.25">
      <c r="A64" t="s">
        <v>252</v>
      </c>
      <c r="B64">
        <v>277</v>
      </c>
      <c r="C64" t="s">
        <v>322</v>
      </c>
    </row>
    <row r="65" spans="1:3" ht="14.45" customHeight="1" x14ac:dyDescent="0.25">
      <c r="A65" t="s">
        <v>251</v>
      </c>
      <c r="B65">
        <v>279</v>
      </c>
      <c r="C65" t="s">
        <v>296</v>
      </c>
    </row>
    <row r="66" spans="1:3" ht="14.45" customHeight="1" x14ac:dyDescent="0.25">
      <c r="A66" t="s">
        <v>137</v>
      </c>
      <c r="B66">
        <v>281</v>
      </c>
      <c r="C66" t="s">
        <v>321</v>
      </c>
    </row>
    <row r="67" spans="1:3" ht="14.45" customHeight="1" x14ac:dyDescent="0.25">
      <c r="A67" t="s">
        <v>139</v>
      </c>
      <c r="B67">
        <v>282</v>
      </c>
      <c r="C67" t="s">
        <v>323</v>
      </c>
    </row>
    <row r="68" spans="1:3" ht="14.45" customHeight="1" x14ac:dyDescent="0.25">
      <c r="A68" t="s">
        <v>140</v>
      </c>
      <c r="B68">
        <v>286</v>
      </c>
      <c r="C68" t="s">
        <v>323</v>
      </c>
    </row>
    <row r="69" spans="1:3" ht="14.45" customHeight="1" x14ac:dyDescent="0.25">
      <c r="A69" t="s">
        <v>138</v>
      </c>
      <c r="B69">
        <v>288</v>
      </c>
      <c r="C69" t="s">
        <v>323</v>
      </c>
    </row>
    <row r="70" spans="1:3" ht="14.45" customHeight="1" x14ac:dyDescent="0.25">
      <c r="A70" t="s">
        <v>101</v>
      </c>
      <c r="B70">
        <v>291</v>
      </c>
      <c r="C70" t="s">
        <v>321</v>
      </c>
    </row>
    <row r="71" spans="1:3" ht="14.45" customHeight="1" x14ac:dyDescent="0.25">
      <c r="A71" t="s">
        <v>240</v>
      </c>
      <c r="B71">
        <v>293</v>
      </c>
      <c r="C71" t="s">
        <v>321</v>
      </c>
    </row>
    <row r="72" spans="1:3" ht="14.45" customHeight="1" x14ac:dyDescent="0.25">
      <c r="A72" t="s">
        <v>115</v>
      </c>
      <c r="B72">
        <v>303</v>
      </c>
      <c r="C72" t="s">
        <v>282</v>
      </c>
    </row>
    <row r="73" spans="1:3" ht="14.45" customHeight="1" x14ac:dyDescent="0.25">
      <c r="A73" t="s">
        <v>116</v>
      </c>
      <c r="B73">
        <v>304</v>
      </c>
      <c r="C73" t="s">
        <v>282</v>
      </c>
    </row>
    <row r="74" spans="1:3" ht="14.45" customHeight="1" x14ac:dyDescent="0.25">
      <c r="A74" t="s">
        <v>187</v>
      </c>
      <c r="B74">
        <v>305</v>
      </c>
      <c r="C74" t="s">
        <v>324</v>
      </c>
    </row>
    <row r="75" spans="1:3" ht="14.45" customHeight="1" x14ac:dyDescent="0.25">
      <c r="A75" t="s">
        <v>117</v>
      </c>
      <c r="B75">
        <v>309</v>
      </c>
      <c r="C75" t="s">
        <v>292</v>
      </c>
    </row>
    <row r="76" spans="1:3" ht="14.45" customHeight="1" x14ac:dyDescent="0.25">
      <c r="A76" t="s">
        <v>121</v>
      </c>
      <c r="B76">
        <v>310</v>
      </c>
      <c r="C76" t="s">
        <v>325</v>
      </c>
    </row>
    <row r="77" spans="1:3" ht="14.45" customHeight="1" x14ac:dyDescent="0.25">
      <c r="A77" t="s">
        <v>223</v>
      </c>
      <c r="B77">
        <v>317</v>
      </c>
      <c r="C77" t="s">
        <v>326</v>
      </c>
    </row>
    <row r="78" spans="1:3" ht="14.45" customHeight="1" x14ac:dyDescent="0.25">
      <c r="A78" t="s">
        <v>158</v>
      </c>
      <c r="B78">
        <v>318</v>
      </c>
      <c r="C78" t="s">
        <v>327</v>
      </c>
    </row>
    <row r="79" spans="1:3" ht="14.45" customHeight="1" x14ac:dyDescent="0.25">
      <c r="A79" t="s">
        <v>93</v>
      </c>
      <c r="B79">
        <v>320</v>
      </c>
      <c r="C79" t="s">
        <v>301</v>
      </c>
    </row>
    <row r="80" spans="1:3" ht="14.45" customHeight="1" x14ac:dyDescent="0.25">
      <c r="A80" t="s">
        <v>109</v>
      </c>
      <c r="B80">
        <v>321</v>
      </c>
      <c r="C80" t="s">
        <v>328</v>
      </c>
    </row>
    <row r="81" spans="1:3" ht="14.45" customHeight="1" x14ac:dyDescent="0.25">
      <c r="A81" t="s">
        <v>102</v>
      </c>
      <c r="B81">
        <v>326</v>
      </c>
      <c r="C81" t="s">
        <v>329</v>
      </c>
    </row>
    <row r="82" spans="1:3" ht="14.45" customHeight="1" x14ac:dyDescent="0.25">
      <c r="A82" t="s">
        <v>81</v>
      </c>
      <c r="B82">
        <v>331</v>
      </c>
      <c r="C82" t="s">
        <v>330</v>
      </c>
    </row>
    <row r="83" spans="1:3" ht="14.45" customHeight="1" x14ac:dyDescent="0.25">
      <c r="A83" t="s">
        <v>82</v>
      </c>
      <c r="B83">
        <v>332</v>
      </c>
      <c r="C83" t="s">
        <v>331</v>
      </c>
    </row>
    <row r="84" spans="1:3" ht="14.45" customHeight="1" x14ac:dyDescent="0.25">
      <c r="A84" t="s">
        <v>195</v>
      </c>
      <c r="B84">
        <v>335</v>
      </c>
      <c r="C84" t="s">
        <v>292</v>
      </c>
    </row>
    <row r="85" spans="1:3" ht="14.45" customHeight="1" x14ac:dyDescent="0.25">
      <c r="A85" t="s">
        <v>196</v>
      </c>
      <c r="B85">
        <v>336</v>
      </c>
      <c r="C85" t="s">
        <v>292</v>
      </c>
    </row>
    <row r="86" spans="1:3" ht="14.45" customHeight="1" x14ac:dyDescent="0.25">
      <c r="A86" t="s">
        <v>181</v>
      </c>
      <c r="B86">
        <v>338</v>
      </c>
      <c r="C86" t="s">
        <v>315</v>
      </c>
    </row>
    <row r="87" spans="1:3" ht="14.45" customHeight="1" x14ac:dyDescent="0.25">
      <c r="A87" t="s">
        <v>179</v>
      </c>
      <c r="B87">
        <v>340</v>
      </c>
      <c r="C87" t="s">
        <v>315</v>
      </c>
    </row>
    <row r="88" spans="1:3" ht="14.45" customHeight="1" x14ac:dyDescent="0.25">
      <c r="A88" t="s">
        <v>236</v>
      </c>
      <c r="B88">
        <v>344</v>
      </c>
      <c r="C88" t="s">
        <v>332</v>
      </c>
    </row>
    <row r="89" spans="1:3" ht="14.45" customHeight="1" x14ac:dyDescent="0.25">
      <c r="A89" t="s">
        <v>256</v>
      </c>
      <c r="B89">
        <v>350</v>
      </c>
      <c r="C89" t="s">
        <v>286</v>
      </c>
    </row>
    <row r="90" spans="1:3" ht="14.45" customHeight="1" x14ac:dyDescent="0.25">
      <c r="A90" t="s">
        <v>257</v>
      </c>
      <c r="B90">
        <v>351</v>
      </c>
      <c r="C90" t="s">
        <v>286</v>
      </c>
    </row>
    <row r="91" spans="1:3" ht="14.45" customHeight="1" x14ac:dyDescent="0.25">
      <c r="A91" t="s">
        <v>86</v>
      </c>
      <c r="B91">
        <v>354</v>
      </c>
      <c r="C91" t="s">
        <v>309</v>
      </c>
    </row>
    <row r="92" spans="1:3" ht="14.45" customHeight="1" x14ac:dyDescent="0.25">
      <c r="A92" t="s">
        <v>260</v>
      </c>
      <c r="B92">
        <v>355</v>
      </c>
      <c r="C92" t="s">
        <v>333</v>
      </c>
    </row>
    <row r="93" spans="1:3" ht="14.45" customHeight="1" x14ac:dyDescent="0.25">
      <c r="A93" t="s">
        <v>259</v>
      </c>
      <c r="B93">
        <v>356</v>
      </c>
      <c r="C93" t="s">
        <v>320</v>
      </c>
    </row>
    <row r="94" spans="1:3" ht="14.45" customHeight="1" x14ac:dyDescent="0.25">
      <c r="A94" t="s">
        <v>255</v>
      </c>
      <c r="B94">
        <v>357</v>
      </c>
      <c r="C94" t="s">
        <v>333</v>
      </c>
    </row>
    <row r="95" spans="1:3" ht="14.45" customHeight="1" x14ac:dyDescent="0.25">
      <c r="A95" t="s">
        <v>210</v>
      </c>
      <c r="B95">
        <v>358</v>
      </c>
      <c r="C95" t="s">
        <v>334</v>
      </c>
    </row>
    <row r="96" spans="1:3" ht="14.45" customHeight="1" x14ac:dyDescent="0.25">
      <c r="A96" t="s">
        <v>206</v>
      </c>
      <c r="B96">
        <v>360</v>
      </c>
      <c r="C96" t="s">
        <v>335</v>
      </c>
    </row>
    <row r="97" spans="1:3" ht="14.45" customHeight="1" x14ac:dyDescent="0.25">
      <c r="A97" t="s">
        <v>205</v>
      </c>
      <c r="B97">
        <v>364</v>
      </c>
      <c r="C97" t="s">
        <v>335</v>
      </c>
    </row>
    <row r="98" spans="1:3" ht="14.45" customHeight="1" x14ac:dyDescent="0.25">
      <c r="A98" t="s">
        <v>160</v>
      </c>
      <c r="B98">
        <v>366</v>
      </c>
      <c r="C98" t="s">
        <v>280</v>
      </c>
    </row>
    <row r="99" spans="1:3" ht="14.45" customHeight="1" x14ac:dyDescent="0.25">
      <c r="A99" t="s">
        <v>141</v>
      </c>
      <c r="B99">
        <v>370</v>
      </c>
      <c r="C99" t="s">
        <v>280</v>
      </c>
    </row>
    <row r="100" spans="1:3" ht="14.45" customHeight="1" x14ac:dyDescent="0.25">
      <c r="A100" t="s">
        <v>124</v>
      </c>
      <c r="B100">
        <v>374</v>
      </c>
      <c r="C100" t="s">
        <v>336</v>
      </c>
    </row>
    <row r="101" spans="1:3" ht="14.45" customHeight="1" x14ac:dyDescent="0.25">
      <c r="A101" t="s">
        <v>164</v>
      </c>
      <c r="B101">
        <v>376</v>
      </c>
      <c r="C101" t="s">
        <v>286</v>
      </c>
    </row>
    <row r="102" spans="1:3" ht="14.45" customHeight="1" x14ac:dyDescent="0.25">
      <c r="A102" t="s">
        <v>165</v>
      </c>
      <c r="B102">
        <v>377</v>
      </c>
      <c r="C102" t="s">
        <v>276</v>
      </c>
    </row>
    <row r="103" spans="1:3" ht="14.45" customHeight="1" x14ac:dyDescent="0.25">
      <c r="A103" t="s">
        <v>120</v>
      </c>
      <c r="B103">
        <v>378</v>
      </c>
    </row>
    <row r="104" spans="1:3" ht="14.45" customHeight="1" x14ac:dyDescent="0.25">
      <c r="A104" t="s">
        <v>226</v>
      </c>
      <c r="B104">
        <v>379</v>
      </c>
    </row>
    <row r="105" spans="1:3" ht="14.45" customHeight="1" x14ac:dyDescent="0.25">
      <c r="A105" t="s">
        <v>118</v>
      </c>
      <c r="B105">
        <v>382</v>
      </c>
      <c r="C105" t="s">
        <v>280</v>
      </c>
    </row>
    <row r="106" spans="1:3" ht="14.45" customHeight="1" x14ac:dyDescent="0.25">
      <c r="A106" t="s">
        <v>76</v>
      </c>
      <c r="B106">
        <v>383</v>
      </c>
      <c r="C106" t="s">
        <v>280</v>
      </c>
    </row>
    <row r="107" spans="1:3" ht="14.45" customHeight="1" x14ac:dyDescent="0.25">
      <c r="A107" t="s">
        <v>79</v>
      </c>
      <c r="B107">
        <v>384</v>
      </c>
      <c r="C107" t="s">
        <v>282</v>
      </c>
    </row>
    <row r="108" spans="1:3" ht="14.45" customHeight="1" x14ac:dyDescent="0.25">
      <c r="A108" t="s">
        <v>80</v>
      </c>
      <c r="B108">
        <v>385</v>
      </c>
      <c r="C108" t="s">
        <v>282</v>
      </c>
    </row>
    <row r="109" spans="1:3" ht="14.45" customHeight="1" x14ac:dyDescent="0.25">
      <c r="A109" t="s">
        <v>85</v>
      </c>
      <c r="B109">
        <v>386</v>
      </c>
      <c r="C109" t="s">
        <v>321</v>
      </c>
    </row>
    <row r="110" spans="1:3" ht="14.45" customHeight="1" x14ac:dyDescent="0.25">
      <c r="A110" t="s">
        <v>88</v>
      </c>
      <c r="B110">
        <v>387</v>
      </c>
      <c r="C110" t="s">
        <v>315</v>
      </c>
    </row>
    <row r="111" spans="1:3" ht="14.45" customHeight="1" x14ac:dyDescent="0.25">
      <c r="A111" t="s">
        <v>113</v>
      </c>
      <c r="B111">
        <v>389</v>
      </c>
      <c r="C111" t="s">
        <v>282</v>
      </c>
    </row>
    <row r="112" spans="1:3" ht="14.45" customHeight="1" x14ac:dyDescent="0.25">
      <c r="A112" t="s">
        <v>111</v>
      </c>
      <c r="B112">
        <v>392</v>
      </c>
      <c r="C112" t="s">
        <v>276</v>
      </c>
    </row>
    <row r="113" spans="1:3" ht="14.45" customHeight="1" x14ac:dyDescent="0.25">
      <c r="A113" t="s">
        <v>185</v>
      </c>
      <c r="B113">
        <v>393</v>
      </c>
      <c r="C113" t="s">
        <v>276</v>
      </c>
    </row>
    <row r="114" spans="1:3" ht="14.45" customHeight="1" x14ac:dyDescent="0.25">
      <c r="A114" t="s">
        <v>183</v>
      </c>
      <c r="B114">
        <v>394</v>
      </c>
    </row>
    <row r="115" spans="1:3" ht="14.45" customHeight="1" x14ac:dyDescent="0.25">
      <c r="A115" t="s">
        <v>193</v>
      </c>
      <c r="B115">
        <v>395</v>
      </c>
      <c r="C115" t="s">
        <v>319</v>
      </c>
    </row>
    <row r="116" spans="1:3" ht="14.45" customHeight="1" x14ac:dyDescent="0.25">
      <c r="A116" t="s">
        <v>194</v>
      </c>
      <c r="B116">
        <v>396</v>
      </c>
      <c r="C116" t="s">
        <v>319</v>
      </c>
    </row>
    <row r="117" spans="1:3" ht="14.45" customHeight="1" x14ac:dyDescent="0.25">
      <c r="A117" t="s">
        <v>197</v>
      </c>
      <c r="B117">
        <v>397</v>
      </c>
      <c r="C117" t="s">
        <v>337</v>
      </c>
    </row>
    <row r="118" spans="1:3" ht="14.45" customHeight="1" x14ac:dyDescent="0.25">
      <c r="A118" t="s">
        <v>204</v>
      </c>
      <c r="B118">
        <v>398</v>
      </c>
      <c r="C118" t="s">
        <v>296</v>
      </c>
    </row>
    <row r="119" spans="1:3" ht="14.45" customHeight="1" x14ac:dyDescent="0.25">
      <c r="A119" t="s">
        <v>203</v>
      </c>
      <c r="B119">
        <v>400</v>
      </c>
      <c r="C119" t="s">
        <v>338</v>
      </c>
    </row>
    <row r="120" spans="1:3" ht="14.45" customHeight="1" x14ac:dyDescent="0.25">
      <c r="A120" t="s">
        <v>178</v>
      </c>
      <c r="B120">
        <v>401</v>
      </c>
      <c r="C120" t="s">
        <v>339</v>
      </c>
    </row>
    <row r="121" spans="1:3" ht="14.45" customHeight="1" x14ac:dyDescent="0.25">
      <c r="A121" t="s">
        <v>87</v>
      </c>
      <c r="B121">
        <v>404</v>
      </c>
      <c r="C121" t="s">
        <v>340</v>
      </c>
    </row>
    <row r="122" spans="1:3" ht="14.45" customHeight="1" x14ac:dyDescent="0.25">
      <c r="A122" t="s">
        <v>91</v>
      </c>
      <c r="B122">
        <v>405</v>
      </c>
      <c r="C122" t="s">
        <v>335</v>
      </c>
    </row>
    <row r="123" spans="1:3" ht="14.45" customHeight="1" x14ac:dyDescent="0.25">
      <c r="A123" t="s">
        <v>92</v>
      </c>
      <c r="B123">
        <v>406</v>
      </c>
      <c r="C123" t="s">
        <v>335</v>
      </c>
    </row>
    <row r="124" spans="1:3" ht="14.45" customHeight="1" x14ac:dyDescent="0.25">
      <c r="A124" t="s">
        <v>232</v>
      </c>
      <c r="B124">
        <v>410</v>
      </c>
      <c r="C124" t="s">
        <v>341</v>
      </c>
    </row>
    <row r="125" spans="1:3" ht="14.45" customHeight="1" x14ac:dyDescent="0.25">
      <c r="A125" t="s">
        <v>151</v>
      </c>
      <c r="B125">
        <v>413</v>
      </c>
      <c r="C125" t="s">
        <v>342</v>
      </c>
    </row>
    <row r="126" spans="1:3" ht="14.45" customHeight="1" x14ac:dyDescent="0.25">
      <c r="A126" t="s">
        <v>153</v>
      </c>
      <c r="B126">
        <v>415</v>
      </c>
      <c r="C126" t="s">
        <v>302</v>
      </c>
    </row>
    <row r="127" spans="1:3" ht="14.45" customHeight="1" x14ac:dyDescent="0.25">
      <c r="A127" t="s">
        <v>154</v>
      </c>
      <c r="B127">
        <v>416</v>
      </c>
      <c r="C127" t="s">
        <v>302</v>
      </c>
    </row>
    <row r="128" spans="1:3" ht="14.45" customHeight="1" x14ac:dyDescent="0.25">
      <c r="A128" t="s">
        <v>207</v>
      </c>
      <c r="B128">
        <v>418</v>
      </c>
    </row>
    <row r="129" spans="1:3" ht="14.45" customHeight="1" x14ac:dyDescent="0.25">
      <c r="A129" t="s">
        <v>266</v>
      </c>
      <c r="B129">
        <v>420</v>
      </c>
      <c r="C129" t="s">
        <v>343</v>
      </c>
    </row>
    <row r="130" spans="1:3" ht="14.45" customHeight="1" x14ac:dyDescent="0.25">
      <c r="A130" t="s">
        <v>90</v>
      </c>
      <c r="B130">
        <v>421</v>
      </c>
      <c r="C130" t="s">
        <v>343</v>
      </c>
    </row>
    <row r="131" spans="1:3" ht="14.45" customHeight="1" x14ac:dyDescent="0.25">
      <c r="A131" t="s">
        <v>214</v>
      </c>
      <c r="B131">
        <v>422</v>
      </c>
      <c r="C131" t="s">
        <v>292</v>
      </c>
    </row>
    <row r="132" spans="1:3" ht="14.45" customHeight="1" x14ac:dyDescent="0.25">
      <c r="A132" t="s">
        <v>218</v>
      </c>
      <c r="B132">
        <v>430</v>
      </c>
      <c r="C132" t="s">
        <v>340</v>
      </c>
    </row>
    <row r="133" spans="1:3" ht="14.45" customHeight="1" x14ac:dyDescent="0.25">
      <c r="A133" t="s">
        <v>224</v>
      </c>
      <c r="B133">
        <v>431</v>
      </c>
      <c r="C133" t="s">
        <v>344</v>
      </c>
    </row>
    <row r="134" spans="1:3" ht="14.45" customHeight="1" x14ac:dyDescent="0.25">
      <c r="A134" t="s">
        <v>229</v>
      </c>
      <c r="B134">
        <v>432</v>
      </c>
      <c r="C134" t="s">
        <v>292</v>
      </c>
    </row>
    <row r="135" spans="1:3" ht="14.45" customHeight="1" x14ac:dyDescent="0.25">
      <c r="A135" t="s">
        <v>253</v>
      </c>
      <c r="B135">
        <v>438</v>
      </c>
      <c r="C135" t="s">
        <v>345</v>
      </c>
    </row>
    <row r="136" spans="1:3" ht="14.45" customHeight="1" x14ac:dyDescent="0.25">
      <c r="A136" t="s">
        <v>250</v>
      </c>
      <c r="B136">
        <v>440</v>
      </c>
      <c r="C136" t="s">
        <v>337</v>
      </c>
    </row>
    <row r="137" spans="1:3" ht="14.45" customHeight="1" x14ac:dyDescent="0.25">
      <c r="A137" t="s">
        <v>190</v>
      </c>
      <c r="B137">
        <v>441</v>
      </c>
      <c r="C137" t="s">
        <v>346</v>
      </c>
    </row>
    <row r="138" spans="1:3" ht="14.45" customHeight="1" x14ac:dyDescent="0.25">
      <c r="A138" t="s">
        <v>244</v>
      </c>
      <c r="B138">
        <v>445</v>
      </c>
      <c r="C138" t="s">
        <v>309</v>
      </c>
    </row>
    <row r="139" spans="1:3" ht="14.45" customHeight="1" x14ac:dyDescent="0.25">
      <c r="A139" t="s">
        <v>100</v>
      </c>
      <c r="B139">
        <v>448</v>
      </c>
      <c r="C139" t="s">
        <v>292</v>
      </c>
    </row>
    <row r="140" spans="1:3" ht="14.45" customHeight="1" x14ac:dyDescent="0.25">
      <c r="A140" t="s">
        <v>98</v>
      </c>
      <c r="B140">
        <v>450</v>
      </c>
      <c r="C140" t="s">
        <v>300</v>
      </c>
    </row>
    <row r="141" spans="1:3" ht="14.45" customHeight="1" x14ac:dyDescent="0.25">
      <c r="A141" t="s">
        <v>235</v>
      </c>
      <c r="B141">
        <v>451</v>
      </c>
      <c r="C141" t="s">
        <v>300</v>
      </c>
    </row>
    <row r="142" spans="1:3" ht="14.45" customHeight="1" x14ac:dyDescent="0.25">
      <c r="A142" t="s">
        <v>212</v>
      </c>
      <c r="B142">
        <v>453</v>
      </c>
      <c r="C142" t="s">
        <v>300</v>
      </c>
    </row>
    <row r="143" spans="1:3" ht="14.45" customHeight="1" x14ac:dyDescent="0.25">
      <c r="A143" t="s">
        <v>211</v>
      </c>
      <c r="B143">
        <v>457</v>
      </c>
      <c r="C143" t="s">
        <v>300</v>
      </c>
    </row>
    <row r="144" spans="1:3" ht="14.45" customHeight="1" x14ac:dyDescent="0.25">
      <c r="A144" t="s">
        <v>104</v>
      </c>
      <c r="B144">
        <v>459</v>
      </c>
      <c r="C144" t="s">
        <v>309</v>
      </c>
    </row>
    <row r="145" spans="1:3" ht="14.45" customHeight="1" x14ac:dyDescent="0.25">
      <c r="A145" t="s">
        <v>192</v>
      </c>
      <c r="B145">
        <v>461</v>
      </c>
      <c r="C145" t="s">
        <v>309</v>
      </c>
    </row>
    <row r="146" spans="1:3" ht="14.45" customHeight="1" x14ac:dyDescent="0.25">
      <c r="A146" t="s">
        <v>106</v>
      </c>
      <c r="B146">
        <v>462</v>
      </c>
      <c r="C146" t="s">
        <v>347</v>
      </c>
    </row>
    <row r="147" spans="1:3" ht="14.45" customHeight="1" x14ac:dyDescent="0.25">
      <c r="A147" t="s">
        <v>219</v>
      </c>
      <c r="B147">
        <v>463</v>
      </c>
      <c r="C147" t="s">
        <v>340</v>
      </c>
    </row>
    <row r="148" spans="1:3" ht="14.45" customHeight="1" x14ac:dyDescent="0.25">
      <c r="A148" t="s">
        <v>208</v>
      </c>
      <c r="B148">
        <v>464</v>
      </c>
    </row>
    <row r="149" spans="1:3" ht="14.45" customHeight="1" x14ac:dyDescent="0.25">
      <c r="A149" t="s">
        <v>265</v>
      </c>
      <c r="B149">
        <v>465</v>
      </c>
      <c r="C149" t="s">
        <v>343</v>
      </c>
    </row>
    <row r="150" spans="1:3" ht="14.45" customHeight="1" x14ac:dyDescent="0.25">
      <c r="A150" t="s">
        <v>128</v>
      </c>
      <c r="B150">
        <v>468</v>
      </c>
      <c r="C150" t="s">
        <v>280</v>
      </c>
    </row>
    <row r="151" spans="1:3" ht="14.45" customHeight="1" x14ac:dyDescent="0.25">
      <c r="A151" t="s">
        <v>163</v>
      </c>
      <c r="B151">
        <v>470</v>
      </c>
      <c r="C151" t="s">
        <v>286</v>
      </c>
    </row>
    <row r="152" spans="1:3" ht="14.45" customHeight="1" x14ac:dyDescent="0.25">
      <c r="A152" t="s">
        <v>162</v>
      </c>
      <c r="B152">
        <v>471</v>
      </c>
      <c r="C152" t="s">
        <v>309</v>
      </c>
    </row>
    <row r="153" spans="1:3" ht="14.45" customHeight="1" x14ac:dyDescent="0.25">
      <c r="A153" t="s">
        <v>180</v>
      </c>
      <c r="B153">
        <v>475</v>
      </c>
      <c r="C153" t="s">
        <v>348</v>
      </c>
    </row>
    <row r="154" spans="1:3" ht="14.45" customHeight="1" x14ac:dyDescent="0.25">
      <c r="A154" t="s">
        <v>263</v>
      </c>
      <c r="B154">
        <v>476</v>
      </c>
      <c r="C154" t="s">
        <v>327</v>
      </c>
    </row>
    <row r="155" spans="1:3" ht="14.45" customHeight="1" x14ac:dyDescent="0.25">
      <c r="A155" t="s">
        <v>200</v>
      </c>
      <c r="B155">
        <v>477</v>
      </c>
      <c r="C155" t="s">
        <v>340</v>
      </c>
    </row>
    <row r="156" spans="1:3" ht="14.45" customHeight="1" x14ac:dyDescent="0.25">
      <c r="A156" t="s">
        <v>171</v>
      </c>
      <c r="B156">
        <v>478</v>
      </c>
      <c r="C156" t="s">
        <v>313</v>
      </c>
    </row>
    <row r="157" spans="1:3" ht="14.45" customHeight="1" x14ac:dyDescent="0.25">
      <c r="A157" t="s">
        <v>182</v>
      </c>
      <c r="B157">
        <v>479</v>
      </c>
      <c r="C157" t="s">
        <v>349</v>
      </c>
    </row>
    <row r="158" spans="1:3" ht="14.45" customHeight="1" x14ac:dyDescent="0.25">
      <c r="A158" t="s">
        <v>246</v>
      </c>
      <c r="B158">
        <v>480</v>
      </c>
      <c r="C158" t="s">
        <v>286</v>
      </c>
    </row>
    <row r="159" spans="1:3" ht="14.45" customHeight="1" x14ac:dyDescent="0.25">
      <c r="A159" t="s">
        <v>189</v>
      </c>
      <c r="B159">
        <v>481</v>
      </c>
      <c r="C159" t="s">
        <v>327</v>
      </c>
    </row>
    <row r="160" spans="1:3" ht="14.45" customHeight="1" x14ac:dyDescent="0.25">
      <c r="A160" t="s">
        <v>176</v>
      </c>
      <c r="B160">
        <v>482</v>
      </c>
      <c r="C160" t="s">
        <v>350</v>
      </c>
    </row>
    <row r="161" spans="1:3" ht="14.45" customHeight="1" x14ac:dyDescent="0.25">
      <c r="A161" t="s">
        <v>215</v>
      </c>
      <c r="B161">
        <v>483</v>
      </c>
      <c r="C161" t="s">
        <v>351</v>
      </c>
    </row>
    <row r="162" spans="1:3" ht="14.45" customHeight="1" x14ac:dyDescent="0.25">
      <c r="A162" t="s">
        <v>123</v>
      </c>
      <c r="B162">
        <v>484</v>
      </c>
      <c r="C162" t="s">
        <v>349</v>
      </c>
    </row>
    <row r="163" spans="1:3" ht="14.45" customHeight="1" x14ac:dyDescent="0.25">
      <c r="A163" t="s">
        <v>231</v>
      </c>
      <c r="B163">
        <v>485</v>
      </c>
      <c r="C163" t="s">
        <v>341</v>
      </c>
    </row>
    <row r="164" spans="1:3" ht="14.45" customHeight="1" x14ac:dyDescent="0.25">
      <c r="A164" t="s">
        <v>142</v>
      </c>
      <c r="B164">
        <v>486</v>
      </c>
      <c r="C164" t="s">
        <v>341</v>
      </c>
    </row>
    <row r="165" spans="1:3" ht="14.45" customHeight="1" x14ac:dyDescent="0.25">
      <c r="A165" t="s">
        <v>191</v>
      </c>
      <c r="B165">
        <v>488</v>
      </c>
      <c r="C165" t="s">
        <v>352</v>
      </c>
    </row>
    <row r="166" spans="1:3" ht="14.45" customHeight="1" x14ac:dyDescent="0.25">
      <c r="A166" t="s">
        <v>78</v>
      </c>
      <c r="B166">
        <v>489</v>
      </c>
      <c r="C166" t="s">
        <v>353</v>
      </c>
    </row>
    <row r="167" spans="1:3" ht="14.45" customHeight="1" x14ac:dyDescent="0.25">
      <c r="A167" t="s">
        <v>95</v>
      </c>
      <c r="B167">
        <v>490</v>
      </c>
      <c r="C167" t="s">
        <v>300</v>
      </c>
    </row>
    <row r="168" spans="1:3" ht="14.45" customHeight="1" x14ac:dyDescent="0.25">
      <c r="A168" t="s">
        <v>199</v>
      </c>
      <c r="B168">
        <v>491</v>
      </c>
      <c r="C168" t="s">
        <v>319</v>
      </c>
    </row>
    <row r="169" spans="1:3" ht="14.45" customHeight="1" x14ac:dyDescent="0.25">
      <c r="A169" t="s">
        <v>245</v>
      </c>
      <c r="B169">
        <v>492</v>
      </c>
      <c r="C169" t="s">
        <v>276</v>
      </c>
    </row>
    <row r="170" spans="1:3" ht="14.45" customHeight="1" x14ac:dyDescent="0.25">
      <c r="A170" t="s">
        <v>77</v>
      </c>
      <c r="B170">
        <v>493</v>
      </c>
      <c r="C170" t="s">
        <v>354</v>
      </c>
    </row>
    <row r="171" spans="1:3" ht="14.45" customHeight="1" x14ac:dyDescent="0.25">
      <c r="A171" t="s">
        <v>156</v>
      </c>
      <c r="B171">
        <v>494</v>
      </c>
      <c r="C171" t="s">
        <v>335</v>
      </c>
    </row>
    <row r="172" spans="1:3" ht="14.45" customHeight="1" x14ac:dyDescent="0.25">
      <c r="A172" t="s">
        <v>84</v>
      </c>
      <c r="B172">
        <v>495</v>
      </c>
      <c r="C172" t="s">
        <v>355</v>
      </c>
    </row>
    <row r="173" spans="1:3" ht="14.45" customHeight="1" x14ac:dyDescent="0.25">
      <c r="A173" t="s">
        <v>112</v>
      </c>
      <c r="B173">
        <v>496</v>
      </c>
      <c r="C173" t="s">
        <v>292</v>
      </c>
    </row>
    <row r="174" spans="1:3" ht="14.45" customHeight="1" x14ac:dyDescent="0.25">
      <c r="A174" t="s">
        <v>225</v>
      </c>
      <c r="B174">
        <v>497</v>
      </c>
      <c r="C174" t="s">
        <v>351</v>
      </c>
    </row>
    <row r="175" spans="1:3" ht="14.45" customHeight="1" x14ac:dyDescent="0.25">
      <c r="A175" t="s">
        <v>96</v>
      </c>
      <c r="B175">
        <v>499</v>
      </c>
      <c r="C175" t="s">
        <v>282</v>
      </c>
    </row>
    <row r="176" spans="1:3" ht="14.45" customHeight="1" x14ac:dyDescent="0.25">
      <c r="A176" t="s">
        <v>75</v>
      </c>
      <c r="B176">
        <v>500</v>
      </c>
      <c r="C176" t="s">
        <v>282</v>
      </c>
    </row>
    <row r="177" spans="1:3" ht="14.45" customHeight="1" x14ac:dyDescent="0.25">
      <c r="A177" t="s">
        <v>74</v>
      </c>
      <c r="B177">
        <v>501</v>
      </c>
      <c r="C177" t="s">
        <v>282</v>
      </c>
    </row>
    <row r="178" spans="1:3" ht="14.45" customHeight="1" x14ac:dyDescent="0.25">
      <c r="A178" t="s">
        <v>184</v>
      </c>
      <c r="B178">
        <v>502</v>
      </c>
      <c r="C178" t="s">
        <v>280</v>
      </c>
    </row>
    <row r="179" spans="1:3" ht="14.45" customHeight="1" x14ac:dyDescent="0.25">
      <c r="A179" t="s">
        <v>173</v>
      </c>
      <c r="B179">
        <v>503</v>
      </c>
      <c r="C179" t="s">
        <v>356</v>
      </c>
    </row>
    <row r="180" spans="1:3" ht="14.45" customHeight="1" x14ac:dyDescent="0.25">
      <c r="A180" t="s">
        <v>188</v>
      </c>
      <c r="B180">
        <v>504</v>
      </c>
      <c r="C180" t="s">
        <v>324</v>
      </c>
    </row>
    <row r="181" spans="1:3" ht="14.45" customHeight="1" x14ac:dyDescent="0.25">
      <c r="A181" t="s">
        <v>238</v>
      </c>
      <c r="B181">
        <v>505</v>
      </c>
      <c r="C181" t="s">
        <v>280</v>
      </c>
    </row>
    <row r="182" spans="1:3" ht="14.45" customHeight="1" x14ac:dyDescent="0.25">
      <c r="A182" t="s">
        <v>216</v>
      </c>
      <c r="B182">
        <v>506</v>
      </c>
      <c r="C182" t="s">
        <v>300</v>
      </c>
    </row>
    <row r="183" spans="1:3" ht="14.45" customHeight="1" x14ac:dyDescent="0.25">
      <c r="A183" t="s">
        <v>94</v>
      </c>
      <c r="B183">
        <v>507</v>
      </c>
      <c r="C183" t="s">
        <v>300</v>
      </c>
    </row>
    <row r="184" spans="1:3" ht="14.45" customHeight="1" x14ac:dyDescent="0.25">
      <c r="A184" t="s">
        <v>198</v>
      </c>
      <c r="B184">
        <v>509</v>
      </c>
      <c r="C184" t="s">
        <v>341</v>
      </c>
    </row>
    <row r="185" spans="1:3" ht="14.45" customHeight="1" x14ac:dyDescent="0.25">
      <c r="A185" t="s">
        <v>159</v>
      </c>
      <c r="B185">
        <v>510</v>
      </c>
      <c r="C185" t="s">
        <v>350</v>
      </c>
    </row>
    <row r="186" spans="1:3" ht="14.45" customHeight="1" x14ac:dyDescent="0.25">
      <c r="A186" t="s">
        <v>213</v>
      </c>
      <c r="B186">
        <v>511</v>
      </c>
      <c r="C186" t="s">
        <v>350</v>
      </c>
    </row>
    <row r="187" spans="1:3" ht="14.45" customHeight="1" x14ac:dyDescent="0.25">
      <c r="A187" t="s">
        <v>217</v>
      </c>
      <c r="B187">
        <v>512</v>
      </c>
      <c r="C187" t="s">
        <v>350</v>
      </c>
    </row>
    <row r="188" spans="1:3" ht="14.45" customHeight="1" x14ac:dyDescent="0.25">
      <c r="A188" t="s">
        <v>209</v>
      </c>
      <c r="B188">
        <v>513</v>
      </c>
      <c r="C188" t="s">
        <v>321</v>
      </c>
    </row>
    <row r="189" spans="1:3" ht="14.45" customHeight="1" x14ac:dyDescent="0.25">
      <c r="A189" t="s">
        <v>149</v>
      </c>
      <c r="B189">
        <v>514</v>
      </c>
    </row>
    <row r="190" spans="1:3" ht="14.45" customHeight="1" x14ac:dyDescent="0.25">
      <c r="A190" t="s">
        <v>247</v>
      </c>
      <c r="B190">
        <v>515</v>
      </c>
    </row>
    <row r="191" spans="1:3" ht="14.45" customHeight="1" x14ac:dyDescent="0.25">
      <c r="A191" t="s">
        <v>177</v>
      </c>
      <c r="B191">
        <v>516</v>
      </c>
      <c r="C191" t="s">
        <v>339</v>
      </c>
    </row>
    <row r="192" spans="1:3" ht="14.45" customHeight="1" x14ac:dyDescent="0.25">
      <c r="A192" t="s">
        <v>147</v>
      </c>
      <c r="B192" t="s">
        <v>357</v>
      </c>
    </row>
    <row r="193" spans="1:2" ht="14.45" customHeight="1" x14ac:dyDescent="0.25">
      <c r="A193" t="s">
        <v>108</v>
      </c>
      <c r="B193" t="s">
        <v>358</v>
      </c>
    </row>
    <row r="194" spans="1:2" ht="14.45" customHeight="1" x14ac:dyDescent="0.25">
      <c r="A194" t="s">
        <v>126</v>
      </c>
      <c r="B194" t="s">
        <v>359</v>
      </c>
    </row>
    <row r="195" spans="1:2" ht="14.45" customHeight="1" x14ac:dyDescent="0.25">
      <c r="A195" t="s">
        <v>222</v>
      </c>
      <c r="B195" t="s">
        <v>360</v>
      </c>
    </row>
    <row r="196" spans="1:2" ht="14.45" customHeight="1" x14ac:dyDescent="0.25">
      <c r="A196" t="s">
        <v>130</v>
      </c>
      <c r="B196" t="s">
        <v>361</v>
      </c>
    </row>
  </sheetData>
  <sheetProtection algorithmName="SHA-512" hashValue="zGa1G3Jveeua+VvWOKROC80e8azkuA+wmHfxdDzg1FUopa4dADyOj4GNK2DYfSLs9o7XdhFr9Ec1CUVEShNPJw==" saltValue="zOE0PP00tEiKTA+iZ0SR5w==" spinCount="100000" sheet="1" objects="1" scenarios="1"/>
  <sortState xmlns:xlrd2="http://schemas.microsoft.com/office/spreadsheetml/2017/richdata2" ref="A2:C196">
    <sortCondition ref="B2:B19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23B13-944E-4B7F-AEF6-7BCE5344435D}">
  <dimension ref="A1:C13"/>
  <sheetViews>
    <sheetView workbookViewId="0">
      <selection activeCell="K21" sqref="K21"/>
    </sheetView>
  </sheetViews>
  <sheetFormatPr defaultRowHeight="15" x14ac:dyDescent="0.25"/>
  <cols>
    <col min="1" max="1" width="26.85546875" bestFit="1" customWidth="1"/>
    <col min="2" max="2" width="21.42578125" customWidth="1"/>
    <col min="3" max="3" width="30.42578125" customWidth="1"/>
  </cols>
  <sheetData>
    <row r="1" spans="1:3" x14ac:dyDescent="0.25">
      <c r="A1" t="s">
        <v>362</v>
      </c>
      <c r="B1" t="s">
        <v>363</v>
      </c>
      <c r="C1" t="s">
        <v>364</v>
      </c>
    </row>
    <row r="2" spans="1:3" x14ac:dyDescent="0.25">
      <c r="A2">
        <v>1</v>
      </c>
      <c r="B2">
        <v>5</v>
      </c>
      <c r="C2">
        <v>47</v>
      </c>
    </row>
    <row r="3" spans="1:3" x14ac:dyDescent="0.25">
      <c r="A3">
        <v>109</v>
      </c>
      <c r="B3">
        <v>8</v>
      </c>
      <c r="C3">
        <v>128</v>
      </c>
    </row>
    <row r="4" spans="1:3" x14ac:dyDescent="0.25">
      <c r="A4">
        <v>117</v>
      </c>
      <c r="B4">
        <v>47</v>
      </c>
      <c r="C4">
        <v>130</v>
      </c>
    </row>
    <row r="5" spans="1:3" x14ac:dyDescent="0.25">
      <c r="A5">
        <v>126</v>
      </c>
      <c r="B5">
        <v>238</v>
      </c>
      <c r="C5">
        <v>226</v>
      </c>
    </row>
    <row r="6" spans="1:3" x14ac:dyDescent="0.25">
      <c r="A6">
        <v>127</v>
      </c>
      <c r="C6">
        <v>236</v>
      </c>
    </row>
    <row r="7" spans="1:3" x14ac:dyDescent="0.25">
      <c r="A7">
        <v>128</v>
      </c>
      <c r="C7">
        <v>239</v>
      </c>
    </row>
    <row r="8" spans="1:3" x14ac:dyDescent="0.25">
      <c r="A8">
        <v>134</v>
      </c>
      <c r="C8">
        <v>317</v>
      </c>
    </row>
    <row r="9" spans="1:3" x14ac:dyDescent="0.25">
      <c r="A9">
        <v>226</v>
      </c>
      <c r="C9">
        <v>374</v>
      </c>
    </row>
    <row r="10" spans="1:3" x14ac:dyDescent="0.25">
      <c r="C10">
        <v>431</v>
      </c>
    </row>
    <row r="11" spans="1:3" x14ac:dyDescent="0.25">
      <c r="C11">
        <v>441</v>
      </c>
    </row>
    <row r="12" spans="1:3" x14ac:dyDescent="0.25">
      <c r="C12">
        <v>489</v>
      </c>
    </row>
    <row r="13" spans="1:3" x14ac:dyDescent="0.25">
      <c r="C13">
        <v>503</v>
      </c>
    </row>
  </sheetData>
  <sheetProtection algorithmName="SHA-512" hashValue="bJQ/GN5iDCPpkTzdvwDKT31gRyTp+dOMe34IfXRRp1pBNYIWHAvr1ElMpkXWCWQdd8XARTB2Os3kYMEGkoyq3A==" saltValue="Acem4nBb96gw7cBR+gOTr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B32BB7467444199DF6F33399F7E1D" ma:contentTypeVersion="25" ma:contentTypeDescription="Create a new document." ma:contentTypeScope="" ma:versionID="ea61a4e24e62b25e438e618bc3347bc2">
  <xsd:schema xmlns:xsd="http://www.w3.org/2001/XMLSchema" xmlns:xs="http://www.w3.org/2001/XMLSchema" xmlns:p="http://schemas.microsoft.com/office/2006/metadata/properties" xmlns:ns1="http://schemas.microsoft.com/sharepoint/v3" xmlns:ns2="4dbfb0f4-9cff-4e04-9823-15737fd50144" xmlns:ns3="83d59023-fc7a-477c-89c8-8f764ce10de5" xmlns:ns4="b8759a14-0f36-467b-89bb-6221a083b0fc" targetNamespace="http://schemas.microsoft.com/office/2006/metadata/properties" ma:root="true" ma:fieldsID="ac75f412e0d77730f3cf3276e7cf4fcc" ns1:_="" ns2:_="" ns3:_="" ns4:_="">
    <xsd:import namespace="http://schemas.microsoft.com/sharepoint/v3"/>
    <xsd:import namespace="4dbfb0f4-9cff-4e04-9823-15737fd50144"/>
    <xsd:import namespace="83d59023-fc7a-477c-89c8-8f764ce10de5"/>
    <xsd:import namespace="b8759a14-0f36-467b-89bb-6221a083b0f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Version_x0020_Not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 ma:readOnly="fals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fb0f4-9cff-4e04-9823-15737fd50144" elementFormDefault="qualified">
    <xsd:import namespace="http://schemas.microsoft.com/office/2006/documentManagement/types"/>
    <xsd:import namespace="http://schemas.microsoft.com/office/infopath/2007/PartnerControls"/>
    <xsd:element name="Version_x0020_Note" ma:index="6" nillable="true" ma:displayName="Version Note" ma:internalName="Version_x0020_Note" ma:readOnly="false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b31da6f4-e52d-49d7-b108-9c7783d77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59023-fc7a-477c-89c8-8f764ce10de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59a14-0f36-467b-89bb-6221a083b0fc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b0a7f5ae-f627-4195-acdb-56615c0bbd96}" ma:internalName="TaxCatchAll" ma:showField="CatchAllData" ma:web="b8759a14-0f36-467b-89bb-6221a083b0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bfb0f4-9cff-4e04-9823-15737fd50144">
      <Terms xmlns="http://schemas.microsoft.com/office/infopath/2007/PartnerControls"/>
    </lcf76f155ced4ddcb4097134ff3c332f>
    <TaxCatchAll xmlns="b8759a14-0f36-467b-89bb-6221a083b0fc" xsi:nil="true"/>
    <Version_x0020_Note xmlns="4dbfb0f4-9cff-4e04-9823-15737fd50144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4EA949-FB43-4DB9-BD36-96BC41767C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70B4D-FB4E-4089-822F-91483B32D2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bfb0f4-9cff-4e04-9823-15737fd50144"/>
    <ds:schemaRef ds:uri="83d59023-fc7a-477c-89c8-8f764ce10de5"/>
    <ds:schemaRef ds:uri="b8759a14-0f36-467b-89bb-6221a083b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9EEB1-3790-4952-8E10-16192BB5E2DC}">
  <ds:schemaRefs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83d59023-fc7a-477c-89c8-8f764ce10de5"/>
    <ds:schemaRef ds:uri="http://schemas.openxmlformats.org/package/2006/metadata/core-properties"/>
    <ds:schemaRef ds:uri="http://schemas.microsoft.com/office/infopath/2007/PartnerControls"/>
    <ds:schemaRef ds:uri="b8759a14-0f36-467b-89bb-6221a083b0fc"/>
    <ds:schemaRef ds:uri="4dbfb0f4-9cff-4e04-9823-15737fd501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Introduction</vt:lpstr>
      <vt:lpstr>MVP Measure Tool</vt:lpstr>
      <vt:lpstr>Quality Measures</vt:lpstr>
      <vt:lpstr>Measures with MVPs</vt:lpstr>
      <vt:lpstr>Proposed MVPs</vt:lpstr>
      <vt:lpstr>'MVP Measure Tool'!Print_Titles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Supporting Small Practices: Transitioning to MVPs</dc:title>
  <dc:subject/>
  <dc:creator>Centers for Medicare &amp; Medicaid Services (CMS)</dc:creator>
  <cp:keywords/>
  <dc:description/>
  <cp:lastModifiedBy>Karrie Witkind</cp:lastModifiedBy>
  <cp:revision/>
  <dcterms:created xsi:type="dcterms:W3CDTF">2026-05-19T18:10:04Z</dcterms:created>
  <dcterms:modified xsi:type="dcterms:W3CDTF">2026-08-05T17:16:30Z</dcterms:modified>
  <cp:category>Measure mapping tool;Quality measures;MIPS Value Pathways;MVP;Merit-Based Incentive Payment System;MIPS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0x010100427B32BB7467444199DF6F33399F7E1D</vt:lpwstr>
  </property>
  <property fmtid="{D5CDD505-2E9C-101B-9397-08002B2CF9AE}" pid="3" name="MediaServiceImageTags">
    <vt:lpwstr/>
  </property>
</Properties>
</file>